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67" i="1" l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<sst xmlns="http://schemas.openxmlformats.org/spreadsheetml/2006/main" count="517" uniqueCount="290">
  <si>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</si>
  <si>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</si>
  <si>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</si>
  <si>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160 Лот № 1 от 09.12.2014 предлагаем поставку Метизов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</si>
  <si>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</si>
  <si>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</si>
  <si>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</si>
  <si>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</si>
  <si>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</si>
  <si>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</si>
  <si>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</si>
  <si>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</si>
  <si>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</si>
  <si>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</si>
  <si>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</si>
  <si>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</si>
  <si>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</si>
  <si>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</si>
  <si>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</si>
  <si>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</si>
  <si>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</si>
  <si>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</si>
  <si>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</si>
  <si>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</si>
  <si>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</si>
  <si>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</si>
  <si>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</si>
  <si>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</si>
  <si>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</si>
  <si>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</si>
  <si>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</si>
  <si>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</si>
  <si>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</si>
  <si>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</si>
  <si>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</si>
  <si>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</si>
  <si>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</si>
  <si>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</si>
  <si>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</si>
  <si>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</si>
  <si>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</si>
  <si>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</si>
  <si>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</si>
  <si>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</si>
  <si>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Анкерные болты диам.6 L-100</t>
  </si>
  <si>
    <t>шт</t>
  </si>
  <si>
    <t>Анкерные болты диам.8 L-100</t>
  </si>
  <si>
    <t>Анкерные болты диам.10 L-100</t>
  </si>
  <si>
    <t>Анкер клиновой 10х100 резьба М10 длина анкера - 100мм</t>
  </si>
  <si>
    <t>Анкер клиновой 12х200/100 резьба М12</t>
  </si>
  <si>
    <t>Анкер латунный  М8 SWFS</t>
  </si>
  <si>
    <t>Анкер нейлон с шурупом д.6</t>
  </si>
  <si>
    <t>Болты 6х30</t>
  </si>
  <si>
    <t>кг</t>
  </si>
  <si>
    <t>Болты 6х50</t>
  </si>
  <si>
    <t>Болты 6х60</t>
  </si>
  <si>
    <t>Болты 8х40</t>
  </si>
  <si>
    <t>Болты 8х50</t>
  </si>
  <si>
    <t>Болты 10х30</t>
  </si>
  <si>
    <t>Болты 10х50</t>
  </si>
  <si>
    <t>Болты 10х80</t>
  </si>
  <si>
    <t>Болты 12х60</t>
  </si>
  <si>
    <t>Болты 12х80</t>
  </si>
  <si>
    <t>Болты 14х50</t>
  </si>
  <si>
    <t>Болты 14х70</t>
  </si>
  <si>
    <t>Болты 14х80</t>
  </si>
  <si>
    <t>Болты 14х100</t>
  </si>
  <si>
    <t>Болты 14х120</t>
  </si>
  <si>
    <t>Болты 16х50</t>
  </si>
  <si>
    <t>Болты 16х60</t>
  </si>
  <si>
    <t>Болты 16х65</t>
  </si>
  <si>
    <t>Болты 16х75</t>
  </si>
  <si>
    <t>Болты 16х80</t>
  </si>
  <si>
    <t>Болты 16х100</t>
  </si>
  <si>
    <t>Болты 16х140</t>
  </si>
  <si>
    <t>Болты 18х80</t>
  </si>
  <si>
    <t>Болты 18х90</t>
  </si>
  <si>
    <t>Болты 20х80</t>
  </si>
  <si>
    <t>Болты 20х90</t>
  </si>
  <si>
    <t>Болты 20х100</t>
  </si>
  <si>
    <t>Болты 20х120</t>
  </si>
  <si>
    <t>Болты 22х80</t>
  </si>
  <si>
    <t>Болты 22х90</t>
  </si>
  <si>
    <t>Болты 22х100</t>
  </si>
  <si>
    <t>Болты 22х120</t>
  </si>
  <si>
    <t xml:space="preserve">Болты 24х100 </t>
  </si>
  <si>
    <t>Болты 24х120</t>
  </si>
  <si>
    <t>Болты 27х120</t>
  </si>
  <si>
    <t>Болты 27х130</t>
  </si>
  <si>
    <t>Болты 30х140</t>
  </si>
  <si>
    <t>Болты 36х140</t>
  </si>
  <si>
    <t>Болты 36х150</t>
  </si>
  <si>
    <t>Болты 42х160</t>
  </si>
  <si>
    <t>Болт М6х70</t>
  </si>
  <si>
    <t>Болт М8х85</t>
  </si>
  <si>
    <t>Болт М10х30</t>
  </si>
  <si>
    <t>Болты М12х20</t>
  </si>
  <si>
    <t>Болт М12х85</t>
  </si>
  <si>
    <t>Болт М14х85</t>
  </si>
  <si>
    <t>Болт М16х110</t>
  </si>
  <si>
    <t>Болт М48х240</t>
  </si>
  <si>
    <t>Болт М18х70 оцинкованные</t>
  </si>
  <si>
    <t>Болт М6х40 кл. пр. 5.8 цинк</t>
  </si>
  <si>
    <t>Болт М18х75  кл.пр. 5,8 цинк</t>
  </si>
  <si>
    <t>Болт М8х20 оцинкованные</t>
  </si>
  <si>
    <t>Болт М6х90 DIN 933 цинк</t>
  </si>
  <si>
    <t>Болт DIN 933 20х65 цинк. 8,8</t>
  </si>
  <si>
    <t>Болты оцинкованные М10х40 с полной резьбой</t>
  </si>
  <si>
    <t>Болты оцинкованные М14х60 с полной резьбой</t>
  </si>
  <si>
    <t>Болты оцинкованные М16х70 с полной резбой</t>
  </si>
  <si>
    <t>Болты 18х40 цинк</t>
  </si>
  <si>
    <t>Болты 18х50 цинк</t>
  </si>
  <si>
    <t>Болты 18х60 цинк</t>
  </si>
  <si>
    <t>Болты 20х45 цинк</t>
  </si>
  <si>
    <t>Болты 20х110 цинк</t>
  </si>
  <si>
    <t>Болты 20х180 цинк</t>
  </si>
  <si>
    <t>Болт М6х25 анадир.</t>
  </si>
  <si>
    <t>Болты оцинкованные М8х45</t>
  </si>
  <si>
    <t>Болты оцинкованные М10х30</t>
  </si>
  <si>
    <t>Болты оцинкованные М10х60</t>
  </si>
  <si>
    <t>Болты оцинкованные М10х80</t>
  </si>
  <si>
    <t>Болты оцинкованные М10х100</t>
  </si>
  <si>
    <t>Болты оцинкованные М12х45</t>
  </si>
  <si>
    <t>Болты оцинкованные М12х60</t>
  </si>
  <si>
    <t>Болты оцинкованные М12х90</t>
  </si>
  <si>
    <t>Болты оцинкованные М12х100</t>
  </si>
  <si>
    <t>Болты оцинкованные М14х80</t>
  </si>
  <si>
    <t>Винты М 4х10</t>
  </si>
  <si>
    <t>Винт М5х45</t>
  </si>
  <si>
    <t>Винт М4х20 DIN 7985 цинк</t>
  </si>
  <si>
    <t>тыс.штук</t>
  </si>
  <si>
    <t>Винт М4х30 DIN 7985 цинк</t>
  </si>
  <si>
    <t>Винт М4х12 DIN 7985</t>
  </si>
  <si>
    <t>Винты М 5х12 DIN 84 цинк</t>
  </si>
  <si>
    <t>Винт 16х70 цинк</t>
  </si>
  <si>
    <t>Винт М20х80 цинк</t>
  </si>
  <si>
    <t>Набор винтов М4х15</t>
  </si>
  <si>
    <t>Гайка М6</t>
  </si>
  <si>
    <t>Гайки М8</t>
  </si>
  <si>
    <t>Гайки М10</t>
  </si>
  <si>
    <t>Гайки М12</t>
  </si>
  <si>
    <t>Гайки М14</t>
  </si>
  <si>
    <t>Гайки М16</t>
  </si>
  <si>
    <t>Гайки М18</t>
  </si>
  <si>
    <t>Гайки М20</t>
  </si>
  <si>
    <t>Гайки М22</t>
  </si>
  <si>
    <t>Гайки М24</t>
  </si>
  <si>
    <t>Гайки М27</t>
  </si>
  <si>
    <t>Гайки М30</t>
  </si>
  <si>
    <t>Гайки М36</t>
  </si>
  <si>
    <t>Гайки М42</t>
  </si>
  <si>
    <t xml:space="preserve">Гайка оцинкованные М4 </t>
  </si>
  <si>
    <t>Гайки оцинкованные М6</t>
  </si>
  <si>
    <t>Гайки оцинкованные М8</t>
  </si>
  <si>
    <t>Гайки оцинкованные М10</t>
  </si>
  <si>
    <t>Гайки оцинкованные М12</t>
  </si>
  <si>
    <t>Гайки оцинкованные М14</t>
  </si>
  <si>
    <t>Гайки оцинкованные М16</t>
  </si>
  <si>
    <t>Гайка М10 ГОСТ 5915-70 цинк</t>
  </si>
  <si>
    <t>Гайка М10 ГОСТ 5927-70 цинк</t>
  </si>
  <si>
    <t>Гайка М12 ГОСТ 5915-70</t>
  </si>
  <si>
    <t>Гайка М16 ГОСТ 5915-70</t>
  </si>
  <si>
    <t>Гайка М14	гост 5915-70 кл. пр. 6 цинк</t>
  </si>
  <si>
    <t>Гайка М30 ГОСТ 5915-70 кл. пр. 6 цинк</t>
  </si>
  <si>
    <t>Гайка М48 ГОСТ5915-70 ст.20</t>
  </si>
  <si>
    <t>Гайка  М8 DIN 934 цинк</t>
  </si>
  <si>
    <t>Гайка М16 DIN 934 цинк</t>
  </si>
  <si>
    <t>Гайка М20 DIN934 цинк.</t>
  </si>
  <si>
    <t>Гайка М8</t>
  </si>
  <si>
    <t>Гайка М20</t>
  </si>
  <si>
    <t>Гайка М 22</t>
  </si>
  <si>
    <t>Гайка М 42</t>
  </si>
  <si>
    <t>Гайка М12х1,25 пр.5 с нейлоновым кольцом низкая</t>
  </si>
  <si>
    <t>Гвозди с закрывающимися шляпками 75х3,35мм, цвет зеленый</t>
  </si>
  <si>
    <t>Гвозди 3.0х70</t>
  </si>
  <si>
    <t>Гвозди 3.0х80</t>
  </si>
  <si>
    <t>Гвозди 3.0х90</t>
  </si>
  <si>
    <t>Гвозди 3.5х90</t>
  </si>
  <si>
    <t>Гвозди 3.5х100</t>
  </si>
  <si>
    <t>Гвозди 4.0х100</t>
  </si>
  <si>
    <t>Гвозди 4.0х120</t>
  </si>
  <si>
    <t>Дюбель NAT 6х30</t>
  </si>
  <si>
    <t>Дюбель для гипсокартона "Бабочка" 10х50 07 10 50</t>
  </si>
  <si>
    <t>Дюбель PND-6  нейлон</t>
  </si>
  <si>
    <t>Дюбель PND 6</t>
  </si>
  <si>
    <t>Дюбель DRIVA нейлоновый14х23</t>
  </si>
  <si>
    <t>Дюбель Sormat NAT 8х40</t>
  </si>
  <si>
    <t>Дюбель Sormat NAT 8х60</t>
  </si>
  <si>
    <t>Дюбель Sormat NAT 6х30</t>
  </si>
  <si>
    <t>Заклепка 4,0х8</t>
  </si>
  <si>
    <t>Ремешок крепежный 100х3,0 черный</t>
  </si>
  <si>
    <t>Крепежный ремешок 160*4,5 (стяжки кабельные)</t>
  </si>
  <si>
    <t>Крепежный ремешок 200*2 (стяжки кабельные)</t>
  </si>
  <si>
    <t>Крепежный ремешок 200*4(стяжки кабельные)</t>
  </si>
  <si>
    <t>Крепежный ремешок 450*5 (стяжки кабельные)</t>
  </si>
  <si>
    <t>Саморез по дереву 3,5х55</t>
  </si>
  <si>
    <t>Саморезы по дереву 3,8х35</t>
  </si>
  <si>
    <t>Саморез по дереву    3,8х41</t>
  </si>
  <si>
    <t>Саморез по дереву 3,8х45</t>
  </si>
  <si>
    <t xml:space="preserve">Саморезы по дереву 3,8х51 </t>
  </si>
  <si>
    <t>Саморез по дереву 4,2х65</t>
  </si>
  <si>
    <t>Саморез по дереву 4,2*70</t>
  </si>
  <si>
    <t>Саморезы по дереву 4.2х75</t>
  </si>
  <si>
    <t>Саморезы по дереву 4,8х100</t>
  </si>
  <si>
    <t>Саморез гипрок-дерево 3,8х20</t>
  </si>
  <si>
    <t>Саморез гипрок-дерево 3,8х25</t>
  </si>
  <si>
    <t>Саморез гипрок-дерево 3,8х32</t>
  </si>
  <si>
    <t>Саморез гипрок-дерево 3,8х35</t>
  </si>
  <si>
    <t>Саморез гипрок-дерево 3,8х41</t>
  </si>
  <si>
    <t>Саморез гипрок-дерево 3,8х51</t>
  </si>
  <si>
    <t>Саморез гипрок-дерево 3,8х55</t>
  </si>
  <si>
    <t>Саморез гипрок-дерево 3,8х75</t>
  </si>
  <si>
    <t>Саморез гипрок/дерево 3.8х80</t>
  </si>
  <si>
    <t>Саморез  гипрок-дерево 3,8х90</t>
  </si>
  <si>
    <t>Саморезы 	гипрок/дерево 3.8х100</t>
  </si>
  <si>
    <t>Саморезы гипрок/дерево 3.8х120</t>
  </si>
  <si>
    <t>Саморез гипрок-дерево 4.2х90</t>
  </si>
  <si>
    <t>Саморез по металлу 3,5х25</t>
  </si>
  <si>
    <t>Саморезы с буром 4,2х16</t>
  </si>
  <si>
    <t>Саморез для тонких пластин 4.2х16</t>
  </si>
  <si>
    <t>Саморезы кровельные с буром 4,8х50</t>
  </si>
  <si>
    <t>Хомуты STAYER нержавеющие, 13-26мм</t>
  </si>
  <si>
    <t>Хомуты STAYER нержавеющие, 16-32мм</t>
  </si>
  <si>
    <t>Хомуты STAYER нержавеющие, 21-38мм</t>
  </si>
  <si>
    <t>Хомуты STAYER нержавеющие, 40-64мм</t>
  </si>
  <si>
    <t>Хомутнержавеющий винтовых 60-80</t>
  </si>
  <si>
    <t>Хомут червячный 22-32</t>
  </si>
  <si>
    <t>Хомут червячный 38-50</t>
  </si>
  <si>
    <t>Хомут  40-60мм</t>
  </si>
  <si>
    <t>Шайба D4 DIN125</t>
  </si>
  <si>
    <t>Шайба 	D8 DIN125</t>
  </si>
  <si>
    <t>Шайба плоская 6 DIN 125</t>
  </si>
  <si>
    <t>Шайба плоская 14 DIN 125</t>
  </si>
  <si>
    <t>Шайба плоская 16 DIN 125</t>
  </si>
  <si>
    <t>Шайба плоская 18 DIN 125</t>
  </si>
  <si>
    <t>Шайба плоская 22 DIN 125</t>
  </si>
  <si>
    <t>Шайба плоская 27 DIN125</t>
  </si>
  <si>
    <t>Шайба плоская 36 DIN125</t>
  </si>
  <si>
    <t>Шайба медная 20х32х1,5</t>
  </si>
  <si>
    <t>Шайба плоская 10 DIN 125 цинк</t>
  </si>
  <si>
    <t>Шайба плоская 12 DIN 125 цинк</t>
  </si>
  <si>
    <t>Шайба плоская 20 DIN 125 цинк</t>
  </si>
  <si>
    <t>Шайба плоская 24 DIN 125 цинк</t>
  </si>
  <si>
    <t>Шайба плоская 6  усил.цинк. DIN 9021</t>
  </si>
  <si>
    <t>Шайба плоская 8 усил. цинк. DIN 9021</t>
  </si>
  <si>
    <t>Шайба плоская 10 усил. цинк DIN 9021</t>
  </si>
  <si>
    <t>Шайбы М6  оцинк.</t>
  </si>
  <si>
    <t>Шайбы М8  оцинк.</t>
  </si>
  <si>
    <t>Шайбы М10 оцинк.</t>
  </si>
  <si>
    <t>Шайбы М12 оцинк.</t>
  </si>
  <si>
    <t>Шайбы М14 оцинк.</t>
  </si>
  <si>
    <t>Шайбы М16 оцинк.</t>
  </si>
  <si>
    <t>Шайбы -гровер М4</t>
  </si>
  <si>
    <t>Шайбы -гровер М5</t>
  </si>
  <si>
    <t>Шайбы -гровер М6</t>
  </si>
  <si>
    <t>Шайбы -гровер М8</t>
  </si>
  <si>
    <t>Шайбы -гровер М10</t>
  </si>
  <si>
    <t>Шайбы -гровер М12</t>
  </si>
  <si>
    <t>Шайбы -гровер М14</t>
  </si>
  <si>
    <t>Шайбы -гровер М16</t>
  </si>
  <si>
    <t>Шайба М8 гроверная оцинкованная</t>
  </si>
  <si>
    <t>Шайба М10 гроверная оцинкованная</t>
  </si>
  <si>
    <t xml:space="preserve">Шайбы М20 </t>
  </si>
  <si>
    <t>Шпилька АМ16х140.35 ГОСТ 9066-75</t>
  </si>
  <si>
    <t>Шпилька с гайкой М20х160</t>
  </si>
  <si>
    <t>Шплинт оцин.12х140</t>
  </si>
  <si>
    <t>Штанга резьбовая M12х2000</t>
  </si>
  <si>
    <t>Штанга резьбовая M16х2000</t>
  </si>
  <si>
    <t>Штанга резьбовая M18х2000</t>
  </si>
  <si>
    <t>Штанга резьбовая M20х2000</t>
  </si>
  <si>
    <t>Штанга резьбовая M24х2000</t>
  </si>
  <si>
    <t>Штанга резьбовая М27х2000</t>
  </si>
  <si>
    <t>Шурупы с потайн. гол. 4.0х30</t>
  </si>
  <si>
    <t>Шурупы с потайн. гол. 5.0х50</t>
  </si>
  <si>
    <t>Шурупы-саморезы 5,0х25</t>
  </si>
  <si>
    <t>Шуруп 5х60</t>
  </si>
  <si>
    <t>Шуруп LI 4,2х19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</si>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</sst>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20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100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60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45</v>
      </c>
      <c r="D40" s="15">
        <v>20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50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53</v>
      </c>
      <c r="D42" s="15">
        <v>1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53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53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53</v>
      </c>
      <c r="D45" s="15">
        <v>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53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53</v>
      </c>
      <c r="D47" s="15">
        <v>3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53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53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53</v>
      </c>
      <c r="D50" s="15">
        <v>25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53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63</v>
      </c>
      <c r="C52" s="20" t="s">
        <v>53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64</v>
      </c>
      <c r="C53" s="20" t="s">
        <v>53</v>
      </c>
      <c r="D53" s="15">
        <v>10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65</v>
      </c>
      <c r="C54" s="20" t="s">
        <v>53</v>
      </c>
      <c r="D54" s="15">
        <v>2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66</v>
      </c>
      <c r="C55" s="20" t="s">
        <v>53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67</v>
      </c>
      <c r="C56" s="20" t="s">
        <v>53</v>
      </c>
      <c r="D56" s="15">
        <v>2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68</v>
      </c>
      <c r="C57" s="20" t="s">
        <v>53</v>
      </c>
      <c r="D57" s="15">
        <v>2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69</v>
      </c>
      <c r="C58" s="20" t="s">
        <v>53</v>
      </c>
      <c r="D58" s="15">
        <v>20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70</v>
      </c>
      <c r="C59" s="20" t="s">
        <v>53</v>
      </c>
      <c r="D59" s="15">
        <v>80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71</v>
      </c>
      <c r="C60" s="20" t="s">
        <v>53</v>
      </c>
      <c r="D60" s="15">
        <v>60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72</v>
      </c>
      <c r="C61" s="20" t="s">
        <v>53</v>
      </c>
      <c r="D61" s="15">
        <v>45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73</v>
      </c>
      <c r="C62" s="20" t="s">
        <v>53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74</v>
      </c>
      <c r="C63" s="20" t="s">
        <v>53</v>
      </c>
      <c r="D63" s="15">
        <v>12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75</v>
      </c>
      <c r="C64" s="20" t="s">
        <v>53</v>
      </c>
      <c r="D64" s="15">
        <v>40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76</v>
      </c>
      <c r="C65" s="20" t="s">
        <v>53</v>
      </c>
      <c r="D65" s="15">
        <v>40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77</v>
      </c>
      <c r="C66" s="20" t="s">
        <v>53</v>
      </c>
      <c r="D66" s="15">
        <v>80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78</v>
      </c>
      <c r="C67" s="20" t="s">
        <v>53</v>
      </c>
      <c r="D67" s="15">
        <v>30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79</v>
      </c>
      <c r="C68" s="20" t="s">
        <v>53</v>
      </c>
      <c r="D68" s="15">
        <v>170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80</v>
      </c>
      <c r="C69" s="20" t="s">
        <v>53</v>
      </c>
      <c r="D69" s="15">
        <v>30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81</v>
      </c>
      <c r="C70" s="20" t="s">
        <v>53</v>
      </c>
      <c r="D70" s="15">
        <v>5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82</v>
      </c>
      <c r="C71" s="20" t="s">
        <v>53</v>
      </c>
      <c r="D71" s="15">
        <v>30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83</v>
      </c>
      <c r="C72" s="20" t="s">
        <v>53</v>
      </c>
      <c r="D72" s="15">
        <v>45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84</v>
      </c>
      <c r="C73" s="20" t="s">
        <v>53</v>
      </c>
      <c r="D73" s="15">
        <v>65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85</v>
      </c>
      <c r="C74" s="20" t="s">
        <v>53</v>
      </c>
      <c r="D74" s="15">
        <v>30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86</v>
      </c>
      <c r="C75" s="20" t="s">
        <v>53</v>
      </c>
      <c r="D75" s="15">
        <v>85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87</v>
      </c>
      <c r="C76" s="20" t="s">
        <v>53</v>
      </c>
      <c r="D76" s="15">
        <v>65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88</v>
      </c>
      <c r="C77" s="20" t="s">
        <v>53</v>
      </c>
      <c r="D77" s="15">
        <v>80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89</v>
      </c>
      <c r="C78" s="20" t="s">
        <v>53</v>
      </c>
      <c r="D78" s="15">
        <v>50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90</v>
      </c>
      <c r="C79" s="20" t="s">
        <v>53</v>
      </c>
      <c r="D79" s="15">
        <v>50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91</v>
      </c>
      <c r="C80" s="20" t="s">
        <v>53</v>
      </c>
      <c r="D80" s="15">
        <v>35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92</v>
      </c>
      <c r="C81" s="20" t="s">
        <v>53</v>
      </c>
      <c r="D81" s="15">
        <v>50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93</v>
      </c>
      <c r="C82" s="20" t="s">
        <v>53</v>
      </c>
      <c r="D82" s="15">
        <v>2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94</v>
      </c>
      <c r="C83" s="20" t="s">
        <v>53</v>
      </c>
      <c r="D83" s="15">
        <v>13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95</v>
      </c>
      <c r="C84" s="20" t="s">
        <v>45</v>
      </c>
      <c r="D84" s="15">
        <v>200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96</v>
      </c>
      <c r="C85" s="20" t="s">
        <v>53</v>
      </c>
      <c r="D85" s="15">
        <v>3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97</v>
      </c>
      <c r="C86" s="20" t="s">
        <v>53</v>
      </c>
      <c r="D86" s="15">
        <v>17.5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98</v>
      </c>
      <c r="C87" s="20" t="s">
        <v>53</v>
      </c>
      <c r="D87" s="15">
        <v>15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99</v>
      </c>
      <c r="C88" s="20" t="s">
        <v>53</v>
      </c>
      <c r="D88" s="15">
        <v>20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100</v>
      </c>
      <c r="C89" s="20" t="s">
        <v>53</v>
      </c>
      <c r="D89" s="15">
        <v>21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101</v>
      </c>
      <c r="C90" s="20" t="s">
        <v>45</v>
      </c>
      <c r="D90" s="15">
        <v>5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102</v>
      </c>
      <c r="C91" s="20" t="s">
        <v>53</v>
      </c>
      <c r="D91" s="15">
        <v>8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103</v>
      </c>
      <c r="C92" s="20" t="s">
        <v>53</v>
      </c>
      <c r="D92" s="15">
        <v>40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104</v>
      </c>
      <c r="C93" s="20" t="s">
        <v>45</v>
      </c>
      <c r="D93" s="15">
        <v>200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105</v>
      </c>
      <c r="C94" s="20" t="s">
        <v>53</v>
      </c>
      <c r="D94" s="15">
        <v>2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106</v>
      </c>
      <c r="C95" s="20" t="s">
        <v>45</v>
      </c>
      <c r="D95" s="15">
        <v>10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107</v>
      </c>
      <c r="C96" s="20" t="s">
        <v>53</v>
      </c>
      <c r="D96" s="15">
        <v>13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108</v>
      </c>
      <c r="C97" s="20" t="s">
        <v>53</v>
      </c>
      <c r="D97" s="15">
        <v>6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109</v>
      </c>
      <c r="C98" s="20" t="s">
        <v>53</v>
      </c>
      <c r="D98" s="15">
        <v>10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110</v>
      </c>
      <c r="C99" s="20" t="s">
        <v>53</v>
      </c>
      <c r="D99" s="15">
        <v>5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111</v>
      </c>
      <c r="C100" s="20" t="s">
        <v>53</v>
      </c>
      <c r="D100" s="15">
        <v>10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112</v>
      </c>
      <c r="C101" s="20" t="s">
        <v>53</v>
      </c>
      <c r="D101" s="15">
        <v>15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113</v>
      </c>
      <c r="C102" s="20" t="s">
        <v>53</v>
      </c>
      <c r="D102" s="15">
        <v>10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114</v>
      </c>
      <c r="C103" s="20" t="s">
        <v>53</v>
      </c>
      <c r="D103" s="15">
        <v>70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115</v>
      </c>
      <c r="C104" s="20" t="s">
        <v>53</v>
      </c>
      <c r="D104" s="15">
        <v>10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116</v>
      </c>
      <c r="C105" s="20" t="s">
        <v>53</v>
      </c>
      <c r="D105" s="15">
        <v>3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117</v>
      </c>
      <c r="C106" s="20" t="s">
        <v>53</v>
      </c>
      <c r="D106" s="15">
        <v>3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118</v>
      </c>
      <c r="C107" s="20" t="s">
        <v>53</v>
      </c>
      <c r="D107" s="15">
        <v>3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119</v>
      </c>
      <c r="C108" s="20" t="s">
        <v>53</v>
      </c>
      <c r="D108" s="15">
        <v>6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120</v>
      </c>
      <c r="C109" s="20" t="s">
        <v>53</v>
      </c>
      <c r="D109" s="15">
        <v>2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121</v>
      </c>
      <c r="C110" s="20" t="s">
        <v>53</v>
      </c>
      <c r="D110" s="15">
        <v>3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122</v>
      </c>
      <c r="C111" s="20" t="s">
        <v>53</v>
      </c>
      <c r="D111" s="15">
        <v>8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123</v>
      </c>
      <c r="C112" s="20" t="s">
        <v>53</v>
      </c>
      <c r="D112" s="15">
        <v>6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124</v>
      </c>
      <c r="C113" s="20" t="s">
        <v>53</v>
      </c>
      <c r="D113" s="15">
        <v>5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125</v>
      </c>
      <c r="C114" s="20" t="s">
        <v>53</v>
      </c>
      <c r="D114" s="15">
        <v>3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126</v>
      </c>
      <c r="C115" s="20" t="s">
        <v>53</v>
      </c>
      <c r="D115" s="15">
        <v>5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127</v>
      </c>
      <c r="C116" s="20" t="s">
        <v>53</v>
      </c>
      <c r="D116" s="15">
        <v>0.5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128</v>
      </c>
      <c r="C117" s="20" t="s">
        <v>45</v>
      </c>
      <c r="D117" s="15">
        <v>200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129</v>
      </c>
      <c r="C118" s="20" t="s">
        <v>130</v>
      </c>
      <c r="D118" s="15">
        <v>0.2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131</v>
      </c>
      <c r="C119" s="20" t="s">
        <v>130</v>
      </c>
      <c r="D119" s="15">
        <v>0.2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132</v>
      </c>
      <c r="C120" s="20" t="s">
        <v>45</v>
      </c>
      <c r="D120" s="15">
        <v>200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133</v>
      </c>
      <c r="C121" s="20" t="s">
        <v>45</v>
      </c>
      <c r="D121" s="15">
        <v>200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134</v>
      </c>
      <c r="C122" s="20" t="s">
        <v>53</v>
      </c>
      <c r="D122" s="15">
        <v>10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135</v>
      </c>
      <c r="C123" s="20" t="s">
        <v>53</v>
      </c>
      <c r="D123" s="15">
        <v>20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136</v>
      </c>
      <c r="C124" s="20" t="s">
        <v>45</v>
      </c>
      <c r="D124" s="15">
        <v>300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137</v>
      </c>
      <c r="C125" s="20" t="s">
        <v>53</v>
      </c>
      <c r="D125" s="15">
        <v>12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138</v>
      </c>
      <c r="C126" s="20" t="s">
        <v>53</v>
      </c>
      <c r="D126" s="15">
        <v>1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139</v>
      </c>
      <c r="C127" s="20" t="s">
        <v>53</v>
      </c>
      <c r="D127" s="15">
        <v>6.5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140</v>
      </c>
      <c r="C128" s="20" t="s">
        <v>53</v>
      </c>
      <c r="D128" s="15">
        <v>1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141</v>
      </c>
      <c r="C129" s="20" t="s">
        <v>53</v>
      </c>
      <c r="D129" s="15">
        <v>20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142</v>
      </c>
      <c r="C130" s="20" t="s">
        <v>53</v>
      </c>
      <c r="D130" s="15">
        <v>35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143</v>
      </c>
      <c r="C131" s="20" t="s">
        <v>53</v>
      </c>
      <c r="D131" s="15">
        <v>57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144</v>
      </c>
      <c r="C132" s="20" t="s">
        <v>53</v>
      </c>
      <c r="D132" s="15">
        <v>65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145</v>
      </c>
      <c r="C133" s="20" t="s">
        <v>53</v>
      </c>
      <c r="D133" s="15">
        <v>20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146</v>
      </c>
      <c r="C134" s="20" t="s">
        <v>53</v>
      </c>
      <c r="D134" s="15">
        <v>65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147</v>
      </c>
      <c r="C135" s="20" t="s">
        <v>53</v>
      </c>
      <c r="D135" s="15">
        <v>255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148</v>
      </c>
      <c r="C136" s="20" t="s">
        <v>53</v>
      </c>
      <c r="D136" s="15">
        <v>70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149</v>
      </c>
      <c r="C137" s="20" t="s">
        <v>53</v>
      </c>
      <c r="D137" s="15">
        <v>65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150</v>
      </c>
      <c r="C138" s="20" t="s">
        <v>53</v>
      </c>
      <c r="D138" s="15">
        <v>50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151</v>
      </c>
      <c r="C139" s="20" t="s">
        <v>53</v>
      </c>
      <c r="D139" s="15">
        <v>1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152</v>
      </c>
      <c r="C140" s="20" t="s">
        <v>53</v>
      </c>
      <c r="D140" s="15">
        <v>3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153</v>
      </c>
      <c r="C141" s="20" t="s">
        <v>53</v>
      </c>
      <c r="D141" s="15">
        <v>3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154</v>
      </c>
      <c r="C142" s="20" t="s">
        <v>53</v>
      </c>
      <c r="D142" s="15">
        <v>3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155</v>
      </c>
      <c r="C143" s="20" t="s">
        <v>53</v>
      </c>
      <c r="D143" s="15">
        <v>2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156</v>
      </c>
      <c r="C144" s="20" t="s">
        <v>53</v>
      </c>
      <c r="D144" s="15">
        <v>5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157</v>
      </c>
      <c r="C145" s="20" t="s">
        <v>53</v>
      </c>
      <c r="D145" s="15">
        <v>3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158</v>
      </c>
      <c r="C146" s="20" t="s">
        <v>53</v>
      </c>
      <c r="D146" s="15">
        <v>7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159</v>
      </c>
      <c r="C147" s="20" t="s">
        <v>53</v>
      </c>
      <c r="D147" s="15">
        <v>2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160</v>
      </c>
      <c r="C148" s="20" t="s">
        <v>53</v>
      </c>
      <c r="D148" s="15">
        <v>25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161</v>
      </c>
      <c r="C149" s="20" t="s">
        <v>53</v>
      </c>
      <c r="D149" s="15">
        <v>41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162</v>
      </c>
      <c r="C150" s="20" t="s">
        <v>53</v>
      </c>
      <c r="D150" s="15">
        <v>2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163</v>
      </c>
      <c r="C151" s="20" t="s">
        <v>53</v>
      </c>
      <c r="D151" s="15">
        <v>30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164</v>
      </c>
      <c r="C152" s="20" t="s">
        <v>53</v>
      </c>
      <c r="D152" s="15">
        <v>30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165</v>
      </c>
      <c r="C153" s="20" t="s">
        <v>45</v>
      </c>
      <c r="D153" s="15">
        <v>500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166</v>
      </c>
      <c r="C154" s="20" t="s">
        <v>53</v>
      </c>
      <c r="D154" s="15">
        <v>10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167</v>
      </c>
      <c r="C155" s="20" t="s">
        <v>45</v>
      </c>
      <c r="D155" s="15">
        <v>500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168</v>
      </c>
      <c r="C156" s="20" t="s">
        <v>130</v>
      </c>
      <c r="D156" s="15">
        <v>10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169</v>
      </c>
      <c r="C157" s="20" t="s">
        <v>53</v>
      </c>
      <c r="D157" s="15">
        <v>75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x14ac:dyDescent="0.25">
      <c r="A158" s="52">
        <v>124</v>
      </c>
      <c r="B158" s="20" t="s">
        <v>170</v>
      </c>
      <c r="C158" s="20" t="s">
        <v>53</v>
      </c>
      <c r="D158" s="15">
        <v>35</v>
      </c>
      <c r="E158" s="20"/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171</v>
      </c>
      <c r="C159" s="20" t="s">
        <v>53</v>
      </c>
      <c r="D159" s="15">
        <v>20</v>
      </c>
      <c r="E159" s="20"/>
      <c r="F159" s="20"/>
      <c r="G159" s="25">
        <v>0</v>
      </c>
      <c r="H159" s="48">
        <f>ROUND(D159*ROUND(G159,2),2)</f>
        <v>0</v>
      </c>
    </row>
    <row r="160" spans="1:8" s="9" customFormat="1" ht="23.25" x14ac:dyDescent="0.25">
      <c r="A160" s="52">
        <v>126</v>
      </c>
      <c r="B160" s="20" t="s">
        <v>172</v>
      </c>
      <c r="C160" s="20" t="s">
        <v>53</v>
      </c>
      <c r="D160" s="15">
        <v>10</v>
      </c>
      <c r="E160" s="20"/>
      <c r="F160" s="20"/>
      <c r="G160" s="25">
        <v>0</v>
      </c>
      <c r="H160" s="48">
        <f>ROUND(D160*ROUND(G160,2),2)</f>
        <v>0</v>
      </c>
    </row>
    <row r="161" spans="1:8" s="9" customFormat="1" ht="23.25" x14ac:dyDescent="0.25">
      <c r="A161" s="52">
        <v>127</v>
      </c>
      <c r="B161" s="20" t="s">
        <v>173</v>
      </c>
      <c r="C161" s="20" t="s">
        <v>45</v>
      </c>
      <c r="D161" s="15">
        <v>1000</v>
      </c>
      <c r="E161" s="20"/>
      <c r="F161" s="20"/>
      <c r="G161" s="25">
        <v>0</v>
      </c>
      <c r="H161" s="48">
        <f>ROUND(D161*ROUND(G161,2),2)</f>
        <v>0</v>
      </c>
    </row>
    <row r="162" spans="1:8" s="9" customFormat="1" x14ac:dyDescent="0.25">
      <c r="A162" s="52">
        <v>128</v>
      </c>
      <c r="B162" s="20" t="s">
        <v>174</v>
      </c>
      <c r="C162" s="20" t="s">
        <v>53</v>
      </c>
      <c r="D162" s="15">
        <v>65</v>
      </c>
      <c r="E162" s="20"/>
      <c r="F162" s="20"/>
      <c r="G162" s="25">
        <v>0</v>
      </c>
      <c r="H162" s="48">
        <f>ROUND(D162*ROUND(G162,2),2)</f>
        <v>0</v>
      </c>
    </row>
    <row r="163" spans="1:8" s="9" customFormat="1" x14ac:dyDescent="0.25">
      <c r="A163" s="52">
        <v>129</v>
      </c>
      <c r="B163" s="20" t="s">
        <v>175</v>
      </c>
      <c r="C163" s="20" t="s">
        <v>53</v>
      </c>
      <c r="D163" s="15">
        <v>50</v>
      </c>
      <c r="E163" s="20"/>
      <c r="F163" s="20"/>
      <c r="G163" s="25">
        <v>0</v>
      </c>
      <c r="H163" s="48">
        <f>ROUND(D163*ROUND(G163,2),2)</f>
        <v>0</v>
      </c>
    </row>
    <row r="164" spans="1:8" s="9" customFormat="1" x14ac:dyDescent="0.25">
      <c r="A164" s="52">
        <v>130</v>
      </c>
      <c r="B164" s="20" t="s">
        <v>176</v>
      </c>
      <c r="C164" s="20" t="s">
        <v>53</v>
      </c>
      <c r="D164" s="15">
        <v>25</v>
      </c>
      <c r="E164" s="20"/>
      <c r="F164" s="20"/>
      <c r="G164" s="25">
        <v>0</v>
      </c>
      <c r="H164" s="48">
        <f>ROUND(D164*ROUND(G164,2),2)</f>
        <v>0</v>
      </c>
    </row>
    <row r="165" spans="1:8" s="9" customFormat="1" x14ac:dyDescent="0.25">
      <c r="A165" s="52">
        <v>131</v>
      </c>
      <c r="B165" s="20" t="s">
        <v>177</v>
      </c>
      <c r="C165" s="20" t="s">
        <v>53</v>
      </c>
      <c r="D165" s="15">
        <v>30</v>
      </c>
      <c r="E165" s="20"/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178</v>
      </c>
      <c r="C166" s="20" t="s">
        <v>53</v>
      </c>
      <c r="D166" s="15">
        <v>95</v>
      </c>
      <c r="E166" s="20"/>
      <c r="F166" s="20"/>
      <c r="G166" s="25">
        <v>0</v>
      </c>
      <c r="H166" s="48">
        <f>ROUND(D166*ROUND(G166,2),2)</f>
        <v>0</v>
      </c>
    </row>
    <row r="167" spans="1:8" s="9" customFormat="1" x14ac:dyDescent="0.25">
      <c r="A167" s="52">
        <v>133</v>
      </c>
      <c r="B167" s="20" t="s">
        <v>179</v>
      </c>
      <c r="C167" s="20" t="s">
        <v>53</v>
      </c>
      <c r="D167" s="15">
        <v>25</v>
      </c>
      <c r="E167" s="20"/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180</v>
      </c>
      <c r="C168" s="20" t="s">
        <v>53</v>
      </c>
      <c r="D168" s="15">
        <v>75</v>
      </c>
      <c r="E168" s="20"/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181</v>
      </c>
      <c r="C169" s="20" t="s">
        <v>45</v>
      </c>
      <c r="D169" s="15">
        <v>2000</v>
      </c>
      <c r="E169" s="20"/>
      <c r="F169" s="20"/>
      <c r="G169" s="25">
        <v>0</v>
      </c>
      <c r="H169" s="48">
        <f>ROUND(D169*ROUND(G169,2),2)</f>
        <v>0</v>
      </c>
    </row>
    <row r="170" spans="1:8" s="9" customFormat="1" ht="23.25" x14ac:dyDescent="0.25">
      <c r="A170" s="52">
        <v>136</v>
      </c>
      <c r="B170" s="20" t="s">
        <v>182</v>
      </c>
      <c r="C170" s="20" t="s">
        <v>45</v>
      </c>
      <c r="D170" s="15">
        <v>200</v>
      </c>
      <c r="E170" s="20"/>
      <c r="F170" s="20"/>
      <c r="G170" s="25">
        <v>0</v>
      </c>
      <c r="H170" s="48">
        <f>ROUND(D170*ROUND(G170,2),2)</f>
        <v>0</v>
      </c>
    </row>
    <row r="171" spans="1:8" s="9" customFormat="1" x14ac:dyDescent="0.25">
      <c r="A171" s="52">
        <v>137</v>
      </c>
      <c r="B171" s="20" t="s">
        <v>183</v>
      </c>
      <c r="C171" s="20" t="s">
        <v>45</v>
      </c>
      <c r="D171" s="15">
        <v>1000</v>
      </c>
      <c r="E171" s="20"/>
      <c r="F171" s="20"/>
      <c r="G171" s="25">
        <v>0</v>
      </c>
      <c r="H171" s="48">
        <f>ROUND(D171*ROUND(G171,2),2)</f>
        <v>0</v>
      </c>
    </row>
    <row r="172" spans="1:8" s="9" customFormat="1" x14ac:dyDescent="0.25">
      <c r="A172" s="52">
        <v>138</v>
      </c>
      <c r="B172" s="20" t="s">
        <v>184</v>
      </c>
      <c r="C172" s="20" t="s">
        <v>45</v>
      </c>
      <c r="D172" s="15">
        <v>1000</v>
      </c>
      <c r="E172" s="20"/>
      <c r="F172" s="20"/>
      <c r="G172" s="25">
        <v>0</v>
      </c>
      <c r="H172" s="48">
        <f>ROUND(D172*ROUND(G172,2),2)</f>
        <v>0</v>
      </c>
    </row>
    <row r="173" spans="1:8" s="9" customFormat="1" x14ac:dyDescent="0.25">
      <c r="A173" s="52">
        <v>139</v>
      </c>
      <c r="B173" s="20" t="s">
        <v>185</v>
      </c>
      <c r="C173" s="20" t="s">
        <v>45</v>
      </c>
      <c r="D173" s="15">
        <v>100</v>
      </c>
      <c r="E173" s="20"/>
      <c r="F173" s="20"/>
      <c r="G173" s="25">
        <v>0</v>
      </c>
      <c r="H173" s="48">
        <f>ROUND(D173*ROUND(G173,2),2)</f>
        <v>0</v>
      </c>
    </row>
    <row r="174" spans="1:8" s="9" customFormat="1" x14ac:dyDescent="0.25">
      <c r="A174" s="52">
        <v>140</v>
      </c>
      <c r="B174" s="20" t="s">
        <v>186</v>
      </c>
      <c r="C174" s="20" t="s">
        <v>45</v>
      </c>
      <c r="D174" s="15">
        <v>1100</v>
      </c>
      <c r="E174" s="20"/>
      <c r="F174" s="20"/>
      <c r="G174" s="25">
        <v>0</v>
      </c>
      <c r="H174" s="48">
        <f>ROUND(D174*ROUND(G174,2),2)</f>
        <v>0</v>
      </c>
    </row>
    <row r="175" spans="1:8" s="9" customFormat="1" x14ac:dyDescent="0.25">
      <c r="A175" s="52">
        <v>141</v>
      </c>
      <c r="B175" s="20" t="s">
        <v>187</v>
      </c>
      <c r="C175" s="20" t="s">
        <v>45</v>
      </c>
      <c r="D175" s="15">
        <v>1000</v>
      </c>
      <c r="E175" s="20"/>
      <c r="F175" s="20"/>
      <c r="G175" s="25">
        <v>0</v>
      </c>
      <c r="H175" s="48">
        <f>ROUND(D175*ROUND(G175,2),2)</f>
        <v>0</v>
      </c>
    </row>
    <row r="176" spans="1:8" s="9" customFormat="1" x14ac:dyDescent="0.25">
      <c r="A176" s="52">
        <v>142</v>
      </c>
      <c r="B176" s="20" t="s">
        <v>188</v>
      </c>
      <c r="C176" s="20" t="s">
        <v>45</v>
      </c>
      <c r="D176" s="15">
        <v>1000</v>
      </c>
      <c r="E176" s="20"/>
      <c r="F176" s="20"/>
      <c r="G176" s="25">
        <v>0</v>
      </c>
      <c r="H176" s="48">
        <f>ROUND(D176*ROUND(G176,2),2)</f>
        <v>0</v>
      </c>
    </row>
    <row r="177" spans="1:8" s="9" customFormat="1" x14ac:dyDescent="0.25">
      <c r="A177" s="52">
        <v>143</v>
      </c>
      <c r="B177" s="20" t="s">
        <v>189</v>
      </c>
      <c r="C177" s="20" t="s">
        <v>45</v>
      </c>
      <c r="D177" s="15">
        <v>1000</v>
      </c>
      <c r="E177" s="20"/>
      <c r="F177" s="20"/>
      <c r="G177" s="25">
        <v>0</v>
      </c>
      <c r="H177" s="48">
        <f>ROUND(D177*ROUND(G177,2),2)</f>
        <v>0</v>
      </c>
    </row>
    <row r="178" spans="1:8" s="9" customFormat="1" x14ac:dyDescent="0.25">
      <c r="A178" s="52">
        <v>144</v>
      </c>
      <c r="B178" s="20" t="s">
        <v>190</v>
      </c>
      <c r="C178" s="20" t="s">
        <v>130</v>
      </c>
      <c r="D178" s="15">
        <v>1</v>
      </c>
      <c r="E178" s="20"/>
      <c r="F178" s="20"/>
      <c r="G178" s="25">
        <v>0</v>
      </c>
      <c r="H178" s="48">
        <f>ROUND(D178*ROUND(G178,2),2)</f>
        <v>0</v>
      </c>
    </row>
    <row r="179" spans="1:8" s="9" customFormat="1" x14ac:dyDescent="0.25">
      <c r="A179" s="52">
        <v>145</v>
      </c>
      <c r="B179" s="20" t="s">
        <v>191</v>
      </c>
      <c r="C179" s="20" t="s">
        <v>45</v>
      </c>
      <c r="D179" s="15">
        <v>300</v>
      </c>
      <c r="E179" s="20"/>
      <c r="F179" s="20"/>
      <c r="G179" s="25">
        <v>0</v>
      </c>
      <c r="H179" s="48">
        <f>ROUND(D179*ROUND(G179,2),2)</f>
        <v>0</v>
      </c>
    </row>
    <row r="180" spans="1:8" s="9" customFormat="1" x14ac:dyDescent="0.25">
      <c r="A180" s="52">
        <v>146</v>
      </c>
      <c r="B180" s="20" t="s">
        <v>192</v>
      </c>
      <c r="C180" s="20" t="s">
        <v>45</v>
      </c>
      <c r="D180" s="15">
        <v>300</v>
      </c>
      <c r="E180" s="20"/>
      <c r="F180" s="20"/>
      <c r="G180" s="25">
        <v>0</v>
      </c>
      <c r="H180" s="48">
        <f>ROUND(D180*ROUND(G180,2),2)</f>
        <v>0</v>
      </c>
    </row>
    <row r="181" spans="1:8" s="9" customFormat="1" x14ac:dyDescent="0.25">
      <c r="A181" s="52">
        <v>147</v>
      </c>
      <c r="B181" s="20" t="s">
        <v>193</v>
      </c>
      <c r="C181" s="20" t="s">
        <v>45</v>
      </c>
      <c r="D181" s="15">
        <v>700</v>
      </c>
      <c r="E181" s="20"/>
      <c r="F181" s="20"/>
      <c r="G181" s="25">
        <v>0</v>
      </c>
      <c r="H181" s="48">
        <f>ROUND(D181*ROUND(G181,2),2)</f>
        <v>0</v>
      </c>
    </row>
    <row r="182" spans="1:8" s="9" customFormat="1" x14ac:dyDescent="0.25">
      <c r="A182" s="52">
        <v>148</v>
      </c>
      <c r="B182" s="20" t="s">
        <v>194</v>
      </c>
      <c r="C182" s="20" t="s">
        <v>45</v>
      </c>
      <c r="D182" s="15">
        <v>400</v>
      </c>
      <c r="E182" s="20"/>
      <c r="F182" s="20"/>
      <c r="G182" s="25">
        <v>0</v>
      </c>
      <c r="H182" s="48">
        <f>ROUND(D182*ROUND(G182,2),2)</f>
        <v>0</v>
      </c>
    </row>
    <row r="183" spans="1:8" s="9" customFormat="1" x14ac:dyDescent="0.25">
      <c r="A183" s="52">
        <v>149</v>
      </c>
      <c r="B183" s="20" t="s">
        <v>195</v>
      </c>
      <c r="C183" s="20" t="s">
        <v>130</v>
      </c>
      <c r="D183" s="15">
        <v>5</v>
      </c>
      <c r="E183" s="20"/>
      <c r="F183" s="20"/>
      <c r="G183" s="25">
        <v>0</v>
      </c>
      <c r="H183" s="48">
        <f>ROUND(D183*ROUND(G183,2),2)</f>
        <v>0</v>
      </c>
    </row>
    <row r="184" spans="1:8" s="9" customFormat="1" x14ac:dyDescent="0.25">
      <c r="A184" s="52">
        <v>150</v>
      </c>
      <c r="B184" s="20" t="s">
        <v>196</v>
      </c>
      <c r="C184" s="20" t="s">
        <v>45</v>
      </c>
      <c r="D184" s="15">
        <v>4000</v>
      </c>
      <c r="E184" s="20"/>
      <c r="F184" s="20"/>
      <c r="G184" s="25">
        <v>0</v>
      </c>
      <c r="H184" s="48">
        <f>ROUND(D184*ROUND(G184,2),2)</f>
        <v>0</v>
      </c>
    </row>
    <row r="185" spans="1:8" s="9" customFormat="1" x14ac:dyDescent="0.25">
      <c r="A185" s="52">
        <v>151</v>
      </c>
      <c r="B185" s="20" t="s">
        <v>197</v>
      </c>
      <c r="C185" s="20" t="s">
        <v>45</v>
      </c>
      <c r="D185" s="15">
        <v>4000</v>
      </c>
      <c r="E185" s="20"/>
      <c r="F185" s="20"/>
      <c r="G185" s="25">
        <v>0</v>
      </c>
      <c r="H185" s="48">
        <f>ROUND(D185*ROUND(G185,2),2)</f>
        <v>0</v>
      </c>
    </row>
    <row r="186" spans="1:8" s="9" customFormat="1" x14ac:dyDescent="0.25">
      <c r="A186" s="52">
        <v>152</v>
      </c>
      <c r="B186" s="20" t="s">
        <v>198</v>
      </c>
      <c r="C186" s="20" t="s">
        <v>130</v>
      </c>
      <c r="D186" s="15">
        <v>5</v>
      </c>
      <c r="E186" s="20"/>
      <c r="F186" s="20"/>
      <c r="G186" s="25">
        <v>0</v>
      </c>
      <c r="H186" s="48">
        <f>ROUND(D186*ROUND(G186,2),2)</f>
        <v>0</v>
      </c>
    </row>
    <row r="187" spans="1:8" s="9" customFormat="1" x14ac:dyDescent="0.25">
      <c r="A187" s="52">
        <v>153</v>
      </c>
      <c r="B187" s="20" t="s">
        <v>199</v>
      </c>
      <c r="C187" s="20" t="s">
        <v>45</v>
      </c>
      <c r="D187" s="15">
        <v>4400</v>
      </c>
      <c r="E187" s="20"/>
      <c r="F187" s="20"/>
      <c r="G187" s="25">
        <v>0</v>
      </c>
      <c r="H187" s="48">
        <f>ROUND(D187*ROUND(G187,2),2)</f>
        <v>0</v>
      </c>
    </row>
    <row r="188" spans="1:8" s="9" customFormat="1" x14ac:dyDescent="0.25">
      <c r="A188" s="52">
        <v>154</v>
      </c>
      <c r="B188" s="20" t="s">
        <v>200</v>
      </c>
      <c r="C188" s="20" t="s">
        <v>130</v>
      </c>
      <c r="D188" s="15">
        <v>5</v>
      </c>
      <c r="E188" s="20"/>
      <c r="F188" s="20"/>
      <c r="G188" s="25">
        <v>0</v>
      </c>
      <c r="H188" s="48">
        <f>ROUND(D188*ROUND(G188,2),2)</f>
        <v>0</v>
      </c>
    </row>
    <row r="189" spans="1:8" s="9" customFormat="1" x14ac:dyDescent="0.25">
      <c r="A189" s="52">
        <v>155</v>
      </c>
      <c r="B189" s="20" t="s">
        <v>201</v>
      </c>
      <c r="C189" s="20" t="s">
        <v>45</v>
      </c>
      <c r="D189" s="15">
        <v>1000</v>
      </c>
      <c r="E189" s="20"/>
      <c r="F189" s="20"/>
      <c r="G189" s="25">
        <v>0</v>
      </c>
      <c r="H189" s="48">
        <f>ROUND(D189*ROUND(G189,2),2)</f>
        <v>0</v>
      </c>
    </row>
    <row r="190" spans="1:8" s="9" customFormat="1" x14ac:dyDescent="0.25">
      <c r="A190" s="52">
        <v>156</v>
      </c>
      <c r="B190" s="20" t="s">
        <v>202</v>
      </c>
      <c r="C190" s="20" t="s">
        <v>130</v>
      </c>
      <c r="D190" s="15">
        <v>6.4</v>
      </c>
      <c r="E190" s="20"/>
      <c r="F190" s="20"/>
      <c r="G190" s="25">
        <v>0</v>
      </c>
      <c r="H190" s="48">
        <f>ROUND(D190*ROUND(G190,2),2)</f>
        <v>0</v>
      </c>
    </row>
    <row r="191" spans="1:8" s="9" customFormat="1" x14ac:dyDescent="0.25">
      <c r="A191" s="52">
        <v>157</v>
      </c>
      <c r="B191" s="20" t="s">
        <v>203</v>
      </c>
      <c r="C191" s="20" t="s">
        <v>45</v>
      </c>
      <c r="D191" s="15">
        <v>1000</v>
      </c>
      <c r="E191" s="20"/>
      <c r="F191" s="20"/>
      <c r="G191" s="25">
        <v>0</v>
      </c>
      <c r="H191" s="48">
        <f>ROUND(D191*ROUND(G191,2),2)</f>
        <v>0</v>
      </c>
    </row>
    <row r="192" spans="1:8" s="9" customFormat="1" x14ac:dyDescent="0.25">
      <c r="A192" s="52">
        <v>158</v>
      </c>
      <c r="B192" s="20" t="s">
        <v>204</v>
      </c>
      <c r="C192" s="20" t="s">
        <v>45</v>
      </c>
      <c r="D192" s="15">
        <v>500</v>
      </c>
      <c r="E192" s="20"/>
      <c r="F192" s="20"/>
      <c r="G192" s="25">
        <v>0</v>
      </c>
      <c r="H192" s="48">
        <f>ROUND(D192*ROUND(G192,2),2)</f>
        <v>0</v>
      </c>
    </row>
    <row r="193" spans="1:8" s="9" customFormat="1" x14ac:dyDescent="0.25">
      <c r="A193" s="52">
        <v>159</v>
      </c>
      <c r="B193" s="20" t="s">
        <v>205</v>
      </c>
      <c r="C193" s="20" t="s">
        <v>45</v>
      </c>
      <c r="D193" s="15">
        <v>4500</v>
      </c>
      <c r="E193" s="20"/>
      <c r="F193" s="20"/>
      <c r="G193" s="25">
        <v>0</v>
      </c>
      <c r="H193" s="48">
        <f>ROUND(D193*ROUND(G193,2),2)</f>
        <v>0</v>
      </c>
    </row>
    <row r="194" spans="1:8" s="9" customFormat="1" x14ac:dyDescent="0.25">
      <c r="A194" s="52">
        <v>160</v>
      </c>
      <c r="B194" s="20" t="s">
        <v>206</v>
      </c>
      <c r="C194" s="20" t="s">
        <v>45</v>
      </c>
      <c r="D194" s="15">
        <v>500</v>
      </c>
      <c r="E194" s="20"/>
      <c r="F194" s="20"/>
      <c r="G194" s="25">
        <v>0</v>
      </c>
      <c r="H194" s="48">
        <f>ROUND(D194*ROUND(G194,2),2)</f>
        <v>0</v>
      </c>
    </row>
    <row r="195" spans="1:8" s="9" customFormat="1" x14ac:dyDescent="0.25">
      <c r="A195" s="52">
        <v>161</v>
      </c>
      <c r="B195" s="20" t="s">
        <v>207</v>
      </c>
      <c r="C195" s="20" t="s">
        <v>45</v>
      </c>
      <c r="D195" s="15">
        <v>1500</v>
      </c>
      <c r="E195" s="20"/>
      <c r="F195" s="20"/>
      <c r="G195" s="25">
        <v>0</v>
      </c>
      <c r="H195" s="48">
        <f>ROUND(D195*ROUND(G195,2),2)</f>
        <v>0</v>
      </c>
    </row>
    <row r="196" spans="1:8" s="9" customFormat="1" x14ac:dyDescent="0.25">
      <c r="A196" s="52">
        <v>162</v>
      </c>
      <c r="B196" s="20" t="s">
        <v>208</v>
      </c>
      <c r="C196" s="20" t="s">
        <v>45</v>
      </c>
      <c r="D196" s="15">
        <v>1000</v>
      </c>
      <c r="E196" s="20"/>
      <c r="F196" s="20"/>
      <c r="G196" s="25">
        <v>0</v>
      </c>
      <c r="H196" s="48">
        <f>ROUND(D196*ROUND(G196,2),2)</f>
        <v>0</v>
      </c>
    </row>
    <row r="197" spans="1:8" s="9" customFormat="1" x14ac:dyDescent="0.25">
      <c r="A197" s="52">
        <v>163</v>
      </c>
      <c r="B197" s="20" t="s">
        <v>209</v>
      </c>
      <c r="C197" s="20" t="s">
        <v>45</v>
      </c>
      <c r="D197" s="15">
        <v>2000</v>
      </c>
      <c r="E197" s="20"/>
      <c r="F197" s="20"/>
      <c r="G197" s="25">
        <v>0</v>
      </c>
      <c r="H197" s="48">
        <f>ROUND(D197*ROUND(G197,2),2)</f>
        <v>0</v>
      </c>
    </row>
    <row r="198" spans="1:8" s="9" customFormat="1" x14ac:dyDescent="0.25">
      <c r="A198" s="52">
        <v>164</v>
      </c>
      <c r="B198" s="20" t="s">
        <v>210</v>
      </c>
      <c r="C198" s="20" t="s">
        <v>45</v>
      </c>
      <c r="D198" s="15">
        <v>1000</v>
      </c>
      <c r="E198" s="20"/>
      <c r="F198" s="20"/>
      <c r="G198" s="25">
        <v>0</v>
      </c>
      <c r="H198" s="48">
        <f>ROUND(D198*ROUND(G198,2),2)</f>
        <v>0</v>
      </c>
    </row>
    <row r="199" spans="1:8" s="9" customFormat="1" x14ac:dyDescent="0.25">
      <c r="A199" s="52">
        <v>165</v>
      </c>
      <c r="B199" s="20" t="s">
        <v>211</v>
      </c>
      <c r="C199" s="20" t="s">
        <v>45</v>
      </c>
      <c r="D199" s="15">
        <v>1000</v>
      </c>
      <c r="E199" s="20"/>
      <c r="F199" s="20"/>
      <c r="G199" s="25">
        <v>0</v>
      </c>
      <c r="H199" s="48">
        <f>ROUND(D199*ROUND(G199,2),2)</f>
        <v>0</v>
      </c>
    </row>
    <row r="200" spans="1:8" s="9" customFormat="1" x14ac:dyDescent="0.25">
      <c r="A200" s="52">
        <v>166</v>
      </c>
      <c r="B200" s="20" t="s">
        <v>212</v>
      </c>
      <c r="C200" s="20" t="s">
        <v>45</v>
      </c>
      <c r="D200" s="15">
        <v>1000</v>
      </c>
      <c r="E200" s="20"/>
      <c r="F200" s="20"/>
      <c r="G200" s="25">
        <v>0</v>
      </c>
      <c r="H200" s="48">
        <f>ROUND(D200*ROUND(G200,2),2)</f>
        <v>0</v>
      </c>
    </row>
    <row r="201" spans="1:8" s="9" customFormat="1" x14ac:dyDescent="0.25">
      <c r="A201" s="52">
        <v>167</v>
      </c>
      <c r="B201" s="20" t="s">
        <v>213</v>
      </c>
      <c r="C201" s="20" t="s">
        <v>45</v>
      </c>
      <c r="D201" s="15">
        <v>1000</v>
      </c>
      <c r="E201" s="20"/>
      <c r="F201" s="20"/>
      <c r="G201" s="25">
        <v>0</v>
      </c>
      <c r="H201" s="48">
        <f>ROUND(D201*ROUND(G201,2),2)</f>
        <v>0</v>
      </c>
    </row>
    <row r="202" spans="1:8" s="9" customFormat="1" x14ac:dyDescent="0.25">
      <c r="A202" s="52">
        <v>168</v>
      </c>
      <c r="B202" s="20" t="s">
        <v>214</v>
      </c>
      <c r="C202" s="20" t="s">
        <v>45</v>
      </c>
      <c r="D202" s="15">
        <v>1000</v>
      </c>
      <c r="E202" s="20"/>
      <c r="F202" s="20"/>
      <c r="G202" s="25">
        <v>0</v>
      </c>
      <c r="H202" s="48">
        <f>ROUND(D202*ROUND(G202,2),2)</f>
        <v>0</v>
      </c>
    </row>
    <row r="203" spans="1:8" s="9" customFormat="1" x14ac:dyDescent="0.25">
      <c r="A203" s="52">
        <v>169</v>
      </c>
      <c r="B203" s="20" t="s">
        <v>215</v>
      </c>
      <c r="C203" s="20" t="s">
        <v>45</v>
      </c>
      <c r="D203" s="15">
        <v>500</v>
      </c>
      <c r="E203" s="20"/>
      <c r="F203" s="20"/>
      <c r="G203" s="25">
        <v>0</v>
      </c>
      <c r="H203" s="48">
        <f>ROUND(D203*ROUND(G203,2),2)</f>
        <v>0</v>
      </c>
    </row>
    <row r="204" spans="1:8" s="9" customFormat="1" x14ac:dyDescent="0.25">
      <c r="A204" s="52">
        <v>170</v>
      </c>
      <c r="B204" s="20" t="s">
        <v>216</v>
      </c>
      <c r="C204" s="20" t="s">
        <v>45</v>
      </c>
      <c r="D204" s="15">
        <v>1000</v>
      </c>
      <c r="E204" s="20"/>
      <c r="F204" s="20"/>
      <c r="G204" s="25">
        <v>0</v>
      </c>
      <c r="H204" s="48">
        <f>ROUND(D204*ROUND(G204,2),2)</f>
        <v>0</v>
      </c>
    </row>
    <row r="205" spans="1:8" s="9" customFormat="1" x14ac:dyDescent="0.25">
      <c r="A205" s="52">
        <v>171</v>
      </c>
      <c r="B205" s="20" t="s">
        <v>217</v>
      </c>
      <c r="C205" s="20" t="s">
        <v>45</v>
      </c>
      <c r="D205" s="15">
        <v>4000</v>
      </c>
      <c r="E205" s="20"/>
      <c r="F205" s="20"/>
      <c r="G205" s="25">
        <v>0</v>
      </c>
      <c r="H205" s="48">
        <f>ROUND(D205*ROUND(G205,2),2)</f>
        <v>0</v>
      </c>
    </row>
    <row r="206" spans="1:8" s="9" customFormat="1" x14ac:dyDescent="0.25">
      <c r="A206" s="52">
        <v>172</v>
      </c>
      <c r="B206" s="20" t="s">
        <v>218</v>
      </c>
      <c r="C206" s="20" t="s">
        <v>45</v>
      </c>
      <c r="D206" s="15">
        <v>1500</v>
      </c>
      <c r="E206" s="20"/>
      <c r="F206" s="20"/>
      <c r="G206" s="25">
        <v>0</v>
      </c>
      <c r="H206" s="48">
        <f>ROUND(D206*ROUND(G206,2),2)</f>
        <v>0</v>
      </c>
    </row>
    <row r="207" spans="1:8" s="9" customFormat="1" x14ac:dyDescent="0.25">
      <c r="A207" s="52">
        <v>173</v>
      </c>
      <c r="B207" s="20" t="s">
        <v>219</v>
      </c>
      <c r="C207" s="20" t="s">
        <v>45</v>
      </c>
      <c r="D207" s="15">
        <v>5000</v>
      </c>
      <c r="E207" s="20"/>
      <c r="F207" s="20"/>
      <c r="G207" s="25">
        <v>0</v>
      </c>
      <c r="H207" s="48">
        <f>ROUND(D207*ROUND(G207,2),2)</f>
        <v>0</v>
      </c>
    </row>
    <row r="208" spans="1:8" s="9" customFormat="1" x14ac:dyDescent="0.25">
      <c r="A208" s="52">
        <v>174</v>
      </c>
      <c r="B208" s="20" t="s">
        <v>220</v>
      </c>
      <c r="C208" s="20" t="s">
        <v>45</v>
      </c>
      <c r="D208" s="15">
        <v>2000</v>
      </c>
      <c r="E208" s="20"/>
      <c r="F208" s="20"/>
      <c r="G208" s="25">
        <v>0</v>
      </c>
      <c r="H208" s="48">
        <f>ROUND(D208*ROUND(G208,2),2)</f>
        <v>0</v>
      </c>
    </row>
    <row r="209" spans="1:8" s="9" customFormat="1" x14ac:dyDescent="0.25">
      <c r="A209" s="52">
        <v>175</v>
      </c>
      <c r="B209" s="20" t="s">
        <v>221</v>
      </c>
      <c r="C209" s="20" t="s">
        <v>45</v>
      </c>
      <c r="D209" s="15">
        <v>20</v>
      </c>
      <c r="E209" s="20"/>
      <c r="F209" s="20"/>
      <c r="G209" s="25">
        <v>0</v>
      </c>
      <c r="H209" s="48">
        <f>ROUND(D209*ROUND(G209,2),2)</f>
        <v>0</v>
      </c>
    </row>
    <row r="210" spans="1:8" s="9" customFormat="1" x14ac:dyDescent="0.25">
      <c r="A210" s="52">
        <v>176</v>
      </c>
      <c r="B210" s="20" t="s">
        <v>222</v>
      </c>
      <c r="C210" s="20" t="s">
        <v>45</v>
      </c>
      <c r="D210" s="15">
        <v>30</v>
      </c>
      <c r="E210" s="20"/>
      <c r="F210" s="20"/>
      <c r="G210" s="25">
        <v>0</v>
      </c>
      <c r="H210" s="48">
        <f>ROUND(D210*ROUND(G210,2),2)</f>
        <v>0</v>
      </c>
    </row>
    <row r="211" spans="1:8" s="9" customFormat="1" x14ac:dyDescent="0.25">
      <c r="A211" s="52">
        <v>177</v>
      </c>
      <c r="B211" s="20" t="s">
        <v>223</v>
      </c>
      <c r="C211" s="20" t="s">
        <v>45</v>
      </c>
      <c r="D211" s="15">
        <v>100</v>
      </c>
      <c r="E211" s="20"/>
      <c r="F211" s="20"/>
      <c r="G211" s="25">
        <v>0</v>
      </c>
      <c r="H211" s="48">
        <f>ROUND(D211*ROUND(G211,2),2)</f>
        <v>0</v>
      </c>
    </row>
    <row r="212" spans="1:8" s="9" customFormat="1" x14ac:dyDescent="0.25">
      <c r="A212" s="52">
        <v>178</v>
      </c>
      <c r="B212" s="20" t="s">
        <v>224</v>
      </c>
      <c r="C212" s="20" t="s">
        <v>45</v>
      </c>
      <c r="D212" s="15">
        <v>50</v>
      </c>
      <c r="E212" s="20"/>
      <c r="F212" s="20"/>
      <c r="G212" s="25">
        <v>0</v>
      </c>
      <c r="H212" s="48">
        <f>ROUND(D212*ROUND(G212,2),2)</f>
        <v>0</v>
      </c>
    </row>
    <row r="213" spans="1:8" s="9" customFormat="1" x14ac:dyDescent="0.25">
      <c r="A213" s="52">
        <v>179</v>
      </c>
      <c r="B213" s="20" t="s">
        <v>225</v>
      </c>
      <c r="C213" s="20" t="s">
        <v>45</v>
      </c>
      <c r="D213" s="15">
        <v>6</v>
      </c>
      <c r="E213" s="20"/>
      <c r="F213" s="20"/>
      <c r="G213" s="25">
        <v>0</v>
      </c>
      <c r="H213" s="48">
        <f>ROUND(D213*ROUND(G213,2),2)</f>
        <v>0</v>
      </c>
    </row>
    <row r="214" spans="1:8" s="9" customFormat="1" x14ac:dyDescent="0.25">
      <c r="A214" s="52">
        <v>180</v>
      </c>
      <c r="B214" s="20" t="s">
        <v>226</v>
      </c>
      <c r="C214" s="20" t="s">
        <v>45</v>
      </c>
      <c r="D214" s="15">
        <v>10</v>
      </c>
      <c r="E214" s="20"/>
      <c r="F214" s="20"/>
      <c r="G214" s="25">
        <v>0</v>
      </c>
      <c r="H214" s="48">
        <f>ROUND(D214*ROUND(G214,2),2)</f>
        <v>0</v>
      </c>
    </row>
    <row r="215" spans="1:8" s="9" customFormat="1" x14ac:dyDescent="0.25">
      <c r="A215" s="52">
        <v>181</v>
      </c>
      <c r="B215" s="20" t="s">
        <v>227</v>
      </c>
      <c r="C215" s="20" t="s">
        <v>45</v>
      </c>
      <c r="D215" s="15">
        <v>10</v>
      </c>
      <c r="E215" s="20"/>
      <c r="F215" s="20"/>
      <c r="G215" s="25">
        <v>0</v>
      </c>
      <c r="H215" s="48">
        <f>ROUND(D215*ROUND(G215,2),2)</f>
        <v>0</v>
      </c>
    </row>
    <row r="216" spans="1:8" s="9" customFormat="1" x14ac:dyDescent="0.25">
      <c r="A216" s="52">
        <v>182</v>
      </c>
      <c r="B216" s="20" t="s">
        <v>228</v>
      </c>
      <c r="C216" s="20" t="s">
        <v>45</v>
      </c>
      <c r="D216" s="15">
        <v>10</v>
      </c>
      <c r="E216" s="20"/>
      <c r="F216" s="20"/>
      <c r="G216" s="25">
        <v>0</v>
      </c>
      <c r="H216" s="48">
        <f>ROUND(D216*ROUND(G216,2),2)</f>
        <v>0</v>
      </c>
    </row>
    <row r="217" spans="1:8" s="9" customFormat="1" x14ac:dyDescent="0.25">
      <c r="A217" s="52">
        <v>183</v>
      </c>
      <c r="B217" s="20" t="s">
        <v>229</v>
      </c>
      <c r="C217" s="20" t="s">
        <v>130</v>
      </c>
      <c r="D217" s="15">
        <v>1</v>
      </c>
      <c r="E217" s="20"/>
      <c r="F217" s="20"/>
      <c r="G217" s="25">
        <v>0</v>
      </c>
      <c r="H217" s="48">
        <f>ROUND(D217*ROUND(G217,2),2)</f>
        <v>0</v>
      </c>
    </row>
    <row r="218" spans="1:8" s="9" customFormat="1" x14ac:dyDescent="0.25">
      <c r="A218" s="52">
        <v>184</v>
      </c>
      <c r="B218" s="20" t="s">
        <v>230</v>
      </c>
      <c r="C218" s="20" t="s">
        <v>130</v>
      </c>
      <c r="D218" s="15">
        <v>2</v>
      </c>
      <c r="E218" s="20"/>
      <c r="F218" s="20"/>
      <c r="G218" s="25">
        <v>0</v>
      </c>
      <c r="H218" s="48">
        <f>ROUND(D218*ROUND(G218,2),2)</f>
        <v>0</v>
      </c>
    </row>
    <row r="219" spans="1:8" s="9" customFormat="1" x14ac:dyDescent="0.25">
      <c r="A219" s="52">
        <v>185</v>
      </c>
      <c r="B219" s="20" t="s">
        <v>231</v>
      </c>
      <c r="C219" s="20" t="s">
        <v>53</v>
      </c>
      <c r="D219" s="15">
        <v>1</v>
      </c>
      <c r="E219" s="20"/>
      <c r="F219" s="20"/>
      <c r="G219" s="25">
        <v>0</v>
      </c>
      <c r="H219" s="48">
        <f>ROUND(D219*ROUND(G219,2),2)</f>
        <v>0</v>
      </c>
    </row>
    <row r="220" spans="1:8" s="9" customFormat="1" x14ac:dyDescent="0.25">
      <c r="A220" s="52">
        <v>186</v>
      </c>
      <c r="B220" s="20" t="s">
        <v>232</v>
      </c>
      <c r="C220" s="20" t="s">
        <v>53</v>
      </c>
      <c r="D220" s="15">
        <v>3</v>
      </c>
      <c r="E220" s="20"/>
      <c r="F220" s="20"/>
      <c r="G220" s="25">
        <v>0</v>
      </c>
      <c r="H220" s="48">
        <f>ROUND(D220*ROUND(G220,2),2)</f>
        <v>0</v>
      </c>
    </row>
    <row r="221" spans="1:8" s="9" customFormat="1" x14ac:dyDescent="0.25">
      <c r="A221" s="52">
        <v>187</v>
      </c>
      <c r="B221" s="20" t="s">
        <v>233</v>
      </c>
      <c r="C221" s="20" t="s">
        <v>53</v>
      </c>
      <c r="D221" s="15">
        <v>4</v>
      </c>
      <c r="E221" s="20"/>
      <c r="F221" s="20"/>
      <c r="G221" s="25">
        <v>0</v>
      </c>
      <c r="H221" s="48">
        <f>ROUND(D221*ROUND(G221,2),2)</f>
        <v>0</v>
      </c>
    </row>
    <row r="222" spans="1:8" s="9" customFormat="1" x14ac:dyDescent="0.25">
      <c r="A222" s="52">
        <v>188</v>
      </c>
      <c r="B222" s="20" t="s">
        <v>234</v>
      </c>
      <c r="C222" s="20" t="s">
        <v>53</v>
      </c>
      <c r="D222" s="15">
        <v>3</v>
      </c>
      <c r="E222" s="20"/>
      <c r="F222" s="20"/>
      <c r="G222" s="25">
        <v>0</v>
      </c>
      <c r="H222" s="48">
        <f>ROUND(D222*ROUND(G222,2),2)</f>
        <v>0</v>
      </c>
    </row>
    <row r="223" spans="1:8" s="9" customFormat="1" x14ac:dyDescent="0.25">
      <c r="A223" s="52">
        <v>189</v>
      </c>
      <c r="B223" s="20" t="s">
        <v>235</v>
      </c>
      <c r="C223" s="20" t="s">
        <v>53</v>
      </c>
      <c r="D223" s="15">
        <v>3</v>
      </c>
      <c r="E223" s="20"/>
      <c r="F223" s="20"/>
      <c r="G223" s="25">
        <v>0</v>
      </c>
      <c r="H223" s="48">
        <f>ROUND(D223*ROUND(G223,2),2)</f>
        <v>0</v>
      </c>
    </row>
    <row r="224" spans="1:8" s="9" customFormat="1" x14ac:dyDescent="0.25">
      <c r="A224" s="52">
        <v>190</v>
      </c>
      <c r="B224" s="20" t="s">
        <v>236</v>
      </c>
      <c r="C224" s="20" t="s">
        <v>53</v>
      </c>
      <c r="D224" s="15">
        <v>3</v>
      </c>
      <c r="E224" s="20"/>
      <c r="F224" s="20"/>
      <c r="G224" s="25">
        <v>0</v>
      </c>
      <c r="H224" s="48">
        <f>ROUND(D224*ROUND(G224,2),2)</f>
        <v>0</v>
      </c>
    </row>
    <row r="225" spans="1:8" s="9" customFormat="1" x14ac:dyDescent="0.25">
      <c r="A225" s="52">
        <v>191</v>
      </c>
      <c r="B225" s="20" t="s">
        <v>237</v>
      </c>
      <c r="C225" s="20" t="s">
        <v>53</v>
      </c>
      <c r="D225" s="15">
        <v>3</v>
      </c>
      <c r="E225" s="20"/>
      <c r="F225" s="20"/>
      <c r="G225" s="25">
        <v>0</v>
      </c>
      <c r="H225" s="48">
        <f>ROUND(D225*ROUND(G225,2),2)</f>
        <v>0</v>
      </c>
    </row>
    <row r="226" spans="1:8" s="9" customFormat="1" x14ac:dyDescent="0.25">
      <c r="A226" s="52">
        <v>192</v>
      </c>
      <c r="B226" s="20" t="s">
        <v>238</v>
      </c>
      <c r="C226" s="20" t="s">
        <v>53</v>
      </c>
      <c r="D226" s="15">
        <v>1</v>
      </c>
      <c r="E226" s="20"/>
      <c r="F226" s="20"/>
      <c r="G226" s="25">
        <v>0</v>
      </c>
      <c r="H226" s="48">
        <f>ROUND(D226*ROUND(G226,2),2)</f>
        <v>0</v>
      </c>
    </row>
    <row r="227" spans="1:8" s="9" customFormat="1" x14ac:dyDescent="0.25">
      <c r="A227" s="52">
        <v>193</v>
      </c>
      <c r="B227" s="20" t="s">
        <v>239</v>
      </c>
      <c r="C227" s="20" t="s">
        <v>45</v>
      </c>
      <c r="D227" s="15">
        <v>1000</v>
      </c>
      <c r="E227" s="20"/>
      <c r="F227" s="20"/>
      <c r="G227" s="25">
        <v>0</v>
      </c>
      <c r="H227" s="48">
        <f>ROUND(D227*ROUND(G227,2),2)</f>
        <v>0</v>
      </c>
    </row>
    <row r="228" spans="1:8" s="9" customFormat="1" x14ac:dyDescent="0.25">
      <c r="A228" s="52">
        <v>194</v>
      </c>
      <c r="B228" s="20" t="s">
        <v>240</v>
      </c>
      <c r="C228" s="20" t="s">
        <v>53</v>
      </c>
      <c r="D228" s="15">
        <v>10</v>
      </c>
      <c r="E228" s="20"/>
      <c r="F228" s="20"/>
      <c r="G228" s="25">
        <v>0</v>
      </c>
      <c r="H228" s="48">
        <f>ROUND(D228*ROUND(G228,2),2)</f>
        <v>0</v>
      </c>
    </row>
    <row r="229" spans="1:8" s="9" customFormat="1" x14ac:dyDescent="0.25">
      <c r="A229" s="52">
        <v>195</v>
      </c>
      <c r="B229" s="20" t="s">
        <v>241</v>
      </c>
      <c r="C229" s="20" t="s">
        <v>53</v>
      </c>
      <c r="D229" s="15">
        <v>3</v>
      </c>
      <c r="E229" s="20"/>
      <c r="F229" s="20"/>
      <c r="G229" s="25">
        <v>0</v>
      </c>
      <c r="H229" s="48">
        <f>ROUND(D229*ROUND(G229,2),2)</f>
        <v>0</v>
      </c>
    </row>
    <row r="230" spans="1:8" s="9" customFormat="1" x14ac:dyDescent="0.25">
      <c r="A230" s="52">
        <v>196</v>
      </c>
      <c r="B230" s="20" t="s">
        <v>242</v>
      </c>
      <c r="C230" s="20" t="s">
        <v>53</v>
      </c>
      <c r="D230" s="15">
        <v>3</v>
      </c>
      <c r="E230" s="20"/>
      <c r="F230" s="20"/>
      <c r="G230" s="25">
        <v>0</v>
      </c>
      <c r="H230" s="48">
        <f>ROUND(D230*ROUND(G230,2),2)</f>
        <v>0</v>
      </c>
    </row>
    <row r="231" spans="1:8" s="9" customFormat="1" x14ac:dyDescent="0.25">
      <c r="A231" s="52">
        <v>197</v>
      </c>
      <c r="B231" s="20" t="s">
        <v>243</v>
      </c>
      <c r="C231" s="20" t="s">
        <v>53</v>
      </c>
      <c r="D231" s="15">
        <v>1</v>
      </c>
      <c r="E231" s="20"/>
      <c r="F231" s="20"/>
      <c r="G231" s="25">
        <v>0</v>
      </c>
      <c r="H231" s="48">
        <f>ROUND(D231*ROUND(G231,2),2)</f>
        <v>0</v>
      </c>
    </row>
    <row r="232" spans="1:8" s="9" customFormat="1" x14ac:dyDescent="0.25">
      <c r="A232" s="52">
        <v>198</v>
      </c>
      <c r="B232" s="20" t="s">
        <v>244</v>
      </c>
      <c r="C232" s="20" t="s">
        <v>53</v>
      </c>
      <c r="D232" s="15">
        <v>1</v>
      </c>
      <c r="E232" s="20"/>
      <c r="F232" s="20"/>
      <c r="G232" s="25">
        <v>0</v>
      </c>
      <c r="H232" s="48">
        <f>ROUND(D232*ROUND(G232,2),2)</f>
        <v>0</v>
      </c>
    </row>
    <row r="233" spans="1:8" s="9" customFormat="1" x14ac:dyDescent="0.25">
      <c r="A233" s="52">
        <v>199</v>
      </c>
      <c r="B233" s="20" t="s">
        <v>245</v>
      </c>
      <c r="C233" s="20" t="s">
        <v>53</v>
      </c>
      <c r="D233" s="15">
        <v>1</v>
      </c>
      <c r="E233" s="20"/>
      <c r="F233" s="20"/>
      <c r="G233" s="25">
        <v>0</v>
      </c>
      <c r="H233" s="48">
        <f>ROUND(D233*ROUND(G233,2),2)</f>
        <v>0</v>
      </c>
    </row>
    <row r="234" spans="1:8" s="9" customFormat="1" x14ac:dyDescent="0.25">
      <c r="A234" s="52">
        <v>200</v>
      </c>
      <c r="B234" s="20" t="s">
        <v>246</v>
      </c>
      <c r="C234" s="20" t="s">
        <v>53</v>
      </c>
      <c r="D234" s="15">
        <v>2</v>
      </c>
      <c r="E234" s="20"/>
      <c r="F234" s="20"/>
      <c r="G234" s="25">
        <v>0</v>
      </c>
      <c r="H234" s="48">
        <f>ROUND(D234*ROUND(G234,2),2)</f>
        <v>0</v>
      </c>
    </row>
    <row r="235" spans="1:8" s="9" customFormat="1" x14ac:dyDescent="0.25">
      <c r="A235" s="52">
        <v>201</v>
      </c>
      <c r="B235" s="20" t="s">
        <v>247</v>
      </c>
      <c r="C235" s="20" t="s">
        <v>53</v>
      </c>
      <c r="D235" s="15">
        <v>4</v>
      </c>
      <c r="E235" s="20"/>
      <c r="F235" s="20"/>
      <c r="G235" s="25">
        <v>0</v>
      </c>
      <c r="H235" s="48">
        <f>ROUND(D235*ROUND(G235,2),2)</f>
        <v>0</v>
      </c>
    </row>
    <row r="236" spans="1:8" s="9" customFormat="1" x14ac:dyDescent="0.25">
      <c r="A236" s="52">
        <v>202</v>
      </c>
      <c r="B236" s="20" t="s">
        <v>248</v>
      </c>
      <c r="C236" s="20" t="s">
        <v>53</v>
      </c>
      <c r="D236" s="15">
        <v>4</v>
      </c>
      <c r="E236" s="20"/>
      <c r="F236" s="20"/>
      <c r="G236" s="25">
        <v>0</v>
      </c>
      <c r="H236" s="48">
        <f>ROUND(D236*ROUND(G236,2),2)</f>
        <v>0</v>
      </c>
    </row>
    <row r="237" spans="1:8" s="9" customFormat="1" x14ac:dyDescent="0.25">
      <c r="A237" s="52">
        <v>203</v>
      </c>
      <c r="B237" s="20" t="s">
        <v>249</v>
      </c>
      <c r="C237" s="20" t="s">
        <v>53</v>
      </c>
      <c r="D237" s="15">
        <v>1</v>
      </c>
      <c r="E237" s="20"/>
      <c r="F237" s="20"/>
      <c r="G237" s="25">
        <v>0</v>
      </c>
      <c r="H237" s="48">
        <f>ROUND(D237*ROUND(G237,2),2)</f>
        <v>0</v>
      </c>
    </row>
    <row r="238" spans="1:8" s="9" customFormat="1" x14ac:dyDescent="0.25">
      <c r="A238" s="52">
        <v>204</v>
      </c>
      <c r="B238" s="20" t="s">
        <v>250</v>
      </c>
      <c r="C238" s="20" t="s">
        <v>53</v>
      </c>
      <c r="D238" s="15">
        <v>3</v>
      </c>
      <c r="E238" s="20"/>
      <c r="F238" s="20"/>
      <c r="G238" s="25">
        <v>0</v>
      </c>
      <c r="H238" s="48">
        <f>ROUND(D238*ROUND(G238,2),2)</f>
        <v>0</v>
      </c>
    </row>
    <row r="239" spans="1:8" s="9" customFormat="1" x14ac:dyDescent="0.25">
      <c r="A239" s="52">
        <v>205</v>
      </c>
      <c r="B239" s="20" t="s">
        <v>251</v>
      </c>
      <c r="C239" s="20" t="s">
        <v>53</v>
      </c>
      <c r="D239" s="15">
        <v>4</v>
      </c>
      <c r="E239" s="20"/>
      <c r="F239" s="20"/>
      <c r="G239" s="25">
        <v>0</v>
      </c>
      <c r="H239" s="48">
        <f>ROUND(D239*ROUND(G239,2),2)</f>
        <v>0</v>
      </c>
    </row>
    <row r="240" spans="1:8" s="9" customFormat="1" x14ac:dyDescent="0.25">
      <c r="A240" s="52">
        <v>206</v>
      </c>
      <c r="B240" s="20" t="s">
        <v>252</v>
      </c>
      <c r="C240" s="20" t="s">
        <v>53</v>
      </c>
      <c r="D240" s="15">
        <v>0.5</v>
      </c>
      <c r="E240" s="20"/>
      <c r="F240" s="20"/>
      <c r="G240" s="25">
        <v>0</v>
      </c>
      <c r="H240" s="48">
        <f>ROUND(D240*ROUND(G240,2),2)</f>
        <v>0</v>
      </c>
    </row>
    <row r="241" spans="1:8" s="9" customFormat="1" x14ac:dyDescent="0.25">
      <c r="A241" s="52">
        <v>207</v>
      </c>
      <c r="B241" s="20" t="s">
        <v>253</v>
      </c>
      <c r="C241" s="20" t="s">
        <v>53</v>
      </c>
      <c r="D241" s="15">
        <v>1</v>
      </c>
      <c r="E241" s="20"/>
      <c r="F241" s="20"/>
      <c r="G241" s="25">
        <v>0</v>
      </c>
      <c r="H241" s="48">
        <f>ROUND(D241*ROUND(G241,2),2)</f>
        <v>0</v>
      </c>
    </row>
    <row r="242" spans="1:8" s="9" customFormat="1" x14ac:dyDescent="0.25">
      <c r="A242" s="52">
        <v>208</v>
      </c>
      <c r="B242" s="20" t="s">
        <v>254</v>
      </c>
      <c r="C242" s="20" t="s">
        <v>53</v>
      </c>
      <c r="D242" s="15">
        <v>1</v>
      </c>
      <c r="E242" s="20"/>
      <c r="F242" s="20"/>
      <c r="G242" s="25">
        <v>0</v>
      </c>
      <c r="H242" s="48">
        <f>ROUND(D242*ROUND(G242,2),2)</f>
        <v>0</v>
      </c>
    </row>
    <row r="243" spans="1:8" s="9" customFormat="1" x14ac:dyDescent="0.25">
      <c r="A243" s="52">
        <v>209</v>
      </c>
      <c r="B243" s="20" t="s">
        <v>255</v>
      </c>
      <c r="C243" s="20" t="s">
        <v>53</v>
      </c>
      <c r="D243" s="15">
        <v>1.5</v>
      </c>
      <c r="E243" s="20"/>
      <c r="F243" s="20"/>
      <c r="G243" s="25">
        <v>0</v>
      </c>
      <c r="H243" s="48">
        <f>ROUND(D243*ROUND(G243,2),2)</f>
        <v>0</v>
      </c>
    </row>
    <row r="244" spans="1:8" s="9" customFormat="1" x14ac:dyDescent="0.25">
      <c r="A244" s="52">
        <v>210</v>
      </c>
      <c r="B244" s="20" t="s">
        <v>256</v>
      </c>
      <c r="C244" s="20" t="s">
        <v>53</v>
      </c>
      <c r="D244" s="15">
        <v>1.5</v>
      </c>
      <c r="E244" s="20"/>
      <c r="F244" s="20"/>
      <c r="G244" s="25">
        <v>0</v>
      </c>
      <c r="H244" s="48">
        <f>ROUND(D244*ROUND(G244,2),2)</f>
        <v>0</v>
      </c>
    </row>
    <row r="245" spans="1:8" s="9" customFormat="1" x14ac:dyDescent="0.25">
      <c r="A245" s="52">
        <v>211</v>
      </c>
      <c r="B245" s="20" t="s">
        <v>257</v>
      </c>
      <c r="C245" s="20" t="s">
        <v>53</v>
      </c>
      <c r="D245" s="15">
        <v>1</v>
      </c>
      <c r="E245" s="20"/>
      <c r="F245" s="20"/>
      <c r="G245" s="25">
        <v>0</v>
      </c>
      <c r="H245" s="48">
        <f>ROUND(D245*ROUND(G245,2),2)</f>
        <v>0</v>
      </c>
    </row>
    <row r="246" spans="1:8" s="9" customFormat="1" x14ac:dyDescent="0.25">
      <c r="A246" s="52">
        <v>212</v>
      </c>
      <c r="B246" s="20" t="s">
        <v>258</v>
      </c>
      <c r="C246" s="20" t="s">
        <v>53</v>
      </c>
      <c r="D246" s="15">
        <v>2</v>
      </c>
      <c r="E246" s="20"/>
      <c r="F246" s="20"/>
      <c r="G246" s="25">
        <v>0</v>
      </c>
      <c r="H246" s="48">
        <f>ROUND(D246*ROUND(G246,2),2)</f>
        <v>0</v>
      </c>
    </row>
    <row r="247" spans="1:8" s="9" customFormat="1" x14ac:dyDescent="0.25">
      <c r="A247" s="52">
        <v>213</v>
      </c>
      <c r="B247" s="20" t="s">
        <v>259</v>
      </c>
      <c r="C247" s="20" t="s">
        <v>53</v>
      </c>
      <c r="D247" s="15">
        <v>1.5</v>
      </c>
      <c r="E247" s="20"/>
      <c r="F247" s="20"/>
      <c r="G247" s="25">
        <v>0</v>
      </c>
      <c r="H247" s="48">
        <f>ROUND(D247*ROUND(G247,2),2)</f>
        <v>0</v>
      </c>
    </row>
    <row r="248" spans="1:8" s="9" customFormat="1" x14ac:dyDescent="0.25">
      <c r="A248" s="52">
        <v>214</v>
      </c>
      <c r="B248" s="20" t="s">
        <v>260</v>
      </c>
      <c r="C248" s="20" t="s">
        <v>45</v>
      </c>
      <c r="D248" s="15">
        <v>200</v>
      </c>
      <c r="E248" s="20"/>
      <c r="F248" s="20"/>
      <c r="G248" s="25">
        <v>0</v>
      </c>
      <c r="H248" s="48">
        <f>ROUND(D248*ROUND(G248,2),2)</f>
        <v>0</v>
      </c>
    </row>
    <row r="249" spans="1:8" s="9" customFormat="1" x14ac:dyDescent="0.25">
      <c r="A249" s="52">
        <v>215</v>
      </c>
      <c r="B249" s="20" t="s">
        <v>261</v>
      </c>
      <c r="C249" s="20" t="s">
        <v>45</v>
      </c>
      <c r="D249" s="15">
        <v>200</v>
      </c>
      <c r="E249" s="20"/>
      <c r="F249" s="20"/>
      <c r="G249" s="25">
        <v>0</v>
      </c>
      <c r="H249" s="48">
        <f>ROUND(D249*ROUND(G249,2),2)</f>
        <v>0</v>
      </c>
    </row>
    <row r="250" spans="1:8" s="9" customFormat="1" x14ac:dyDescent="0.25">
      <c r="A250" s="52">
        <v>216</v>
      </c>
      <c r="B250" s="20" t="s">
        <v>262</v>
      </c>
      <c r="C250" s="20" t="s">
        <v>53</v>
      </c>
      <c r="D250" s="15">
        <v>2</v>
      </c>
      <c r="E250" s="20"/>
      <c r="F250" s="20"/>
      <c r="G250" s="25">
        <v>0</v>
      </c>
      <c r="H250" s="48">
        <f>ROUND(D250*ROUND(G250,2),2)</f>
        <v>0</v>
      </c>
    </row>
    <row r="251" spans="1:8" s="9" customFormat="1" x14ac:dyDescent="0.25">
      <c r="A251" s="52">
        <v>217</v>
      </c>
      <c r="B251" s="20" t="s">
        <v>263</v>
      </c>
      <c r="C251" s="20" t="s">
        <v>45</v>
      </c>
      <c r="D251" s="15">
        <v>80</v>
      </c>
      <c r="E251" s="20"/>
      <c r="F251" s="20"/>
      <c r="G251" s="25">
        <v>0</v>
      </c>
      <c r="H251" s="48">
        <f>ROUND(D251*ROUND(G251,2),2)</f>
        <v>0</v>
      </c>
    </row>
    <row r="252" spans="1:8" s="9" customFormat="1" x14ac:dyDescent="0.25">
      <c r="A252" s="52">
        <v>218</v>
      </c>
      <c r="B252" s="20" t="s">
        <v>264</v>
      </c>
      <c r="C252" s="20" t="s">
        <v>45</v>
      </c>
      <c r="D252" s="15">
        <v>116</v>
      </c>
      <c r="E252" s="20"/>
      <c r="F252" s="20"/>
      <c r="G252" s="25">
        <v>0</v>
      </c>
      <c r="H252" s="48">
        <f>ROUND(D252*ROUND(G252,2),2)</f>
        <v>0</v>
      </c>
    </row>
    <row r="253" spans="1:8" s="9" customFormat="1" x14ac:dyDescent="0.25">
      <c r="A253" s="52">
        <v>219</v>
      </c>
      <c r="B253" s="20" t="s">
        <v>265</v>
      </c>
      <c r="C253" s="20" t="s">
        <v>53</v>
      </c>
      <c r="D253" s="15">
        <v>5</v>
      </c>
      <c r="E253" s="20"/>
      <c r="F253" s="20"/>
      <c r="G253" s="25">
        <v>0</v>
      </c>
      <c r="H253" s="48">
        <f>ROUND(D253*ROUND(G253,2),2)</f>
        <v>0</v>
      </c>
    </row>
    <row r="254" spans="1:8" s="9" customFormat="1" x14ac:dyDescent="0.25">
      <c r="A254" s="52">
        <v>220</v>
      </c>
      <c r="B254" s="20" t="s">
        <v>266</v>
      </c>
      <c r="C254" s="20" t="s">
        <v>45</v>
      </c>
      <c r="D254" s="15">
        <v>5</v>
      </c>
      <c r="E254" s="20"/>
      <c r="F254" s="20"/>
      <c r="G254" s="25">
        <v>0</v>
      </c>
      <c r="H254" s="48">
        <f>ROUND(D254*ROUND(G254,2),2)</f>
        <v>0</v>
      </c>
    </row>
    <row r="255" spans="1:8" s="9" customFormat="1" x14ac:dyDescent="0.25">
      <c r="A255" s="52">
        <v>221</v>
      </c>
      <c r="B255" s="20" t="s">
        <v>267</v>
      </c>
      <c r="C255" s="20" t="s">
        <v>45</v>
      </c>
      <c r="D255" s="15">
        <v>3</v>
      </c>
      <c r="E255" s="20"/>
      <c r="F255" s="20"/>
      <c r="G255" s="25">
        <v>0</v>
      </c>
      <c r="H255" s="48">
        <f>ROUND(D255*ROUND(G255,2),2)</f>
        <v>0</v>
      </c>
    </row>
    <row r="256" spans="1:8" s="9" customFormat="1" x14ac:dyDescent="0.25">
      <c r="A256" s="52">
        <v>222</v>
      </c>
      <c r="B256" s="20" t="s">
        <v>268</v>
      </c>
      <c r="C256" s="20" t="s">
        <v>45</v>
      </c>
      <c r="D256" s="15">
        <v>10</v>
      </c>
      <c r="E256" s="20"/>
      <c r="F256" s="20"/>
      <c r="G256" s="25">
        <v>0</v>
      </c>
      <c r="H256" s="48">
        <f>ROUND(D256*ROUND(G256,2),2)</f>
        <v>0</v>
      </c>
    </row>
    <row r="257" spans="1:8" s="9" customFormat="1" x14ac:dyDescent="0.25">
      <c r="A257" s="52">
        <v>223</v>
      </c>
      <c r="B257" s="20" t="s">
        <v>269</v>
      </c>
      <c r="C257" s="20" t="s">
        <v>45</v>
      </c>
      <c r="D257" s="15">
        <v>10</v>
      </c>
      <c r="E257" s="20"/>
      <c r="F257" s="20"/>
      <c r="G257" s="25">
        <v>0</v>
      </c>
      <c r="H257" s="48">
        <f>ROUND(D257*ROUND(G257,2),2)</f>
        <v>0</v>
      </c>
    </row>
    <row r="258" spans="1:8" s="9" customFormat="1" x14ac:dyDescent="0.25">
      <c r="A258" s="52">
        <v>224</v>
      </c>
      <c r="B258" s="20" t="s">
        <v>270</v>
      </c>
      <c r="C258" s="20" t="s">
        <v>45</v>
      </c>
      <c r="D258" s="15">
        <v>5</v>
      </c>
      <c r="E258" s="20"/>
      <c r="F258" s="20"/>
      <c r="G258" s="25">
        <v>0</v>
      </c>
      <c r="H258" s="48">
        <f>ROUND(D258*ROUND(G258,2),2)</f>
        <v>0</v>
      </c>
    </row>
    <row r="259" spans="1:8" s="9" customFormat="1" x14ac:dyDescent="0.25">
      <c r="A259" s="52">
        <v>225</v>
      </c>
      <c r="B259" s="20" t="s">
        <v>271</v>
      </c>
      <c r="C259" s="20" t="s">
        <v>45</v>
      </c>
      <c r="D259" s="15">
        <v>6</v>
      </c>
      <c r="E259" s="20"/>
      <c r="F259" s="20"/>
      <c r="G259" s="25">
        <v>0</v>
      </c>
      <c r="H259" s="48">
        <f>ROUND(D259*ROUND(G259,2),2)</f>
        <v>0</v>
      </c>
    </row>
    <row r="260" spans="1:8" s="9" customFormat="1" x14ac:dyDescent="0.25">
      <c r="A260" s="52">
        <v>226</v>
      </c>
      <c r="B260" s="20" t="s">
        <v>272</v>
      </c>
      <c r="C260" s="20" t="s">
        <v>53</v>
      </c>
      <c r="D260" s="15">
        <v>1</v>
      </c>
      <c r="E260" s="20"/>
      <c r="F260" s="20"/>
      <c r="G260" s="25">
        <v>0</v>
      </c>
      <c r="H260" s="48">
        <f>ROUND(D260*ROUND(G260,2),2)</f>
        <v>0</v>
      </c>
    </row>
    <row r="261" spans="1:8" s="9" customFormat="1" x14ac:dyDescent="0.25">
      <c r="A261" s="52">
        <v>227</v>
      </c>
      <c r="B261" s="20" t="s">
        <v>273</v>
      </c>
      <c r="C261" s="20" t="s">
        <v>53</v>
      </c>
      <c r="D261" s="15">
        <v>1</v>
      </c>
      <c r="E261" s="20"/>
      <c r="F261" s="20"/>
      <c r="G261" s="25">
        <v>0</v>
      </c>
      <c r="H261" s="48">
        <f>ROUND(D261*ROUND(G261,2),2)</f>
        <v>0</v>
      </c>
    </row>
    <row r="262" spans="1:8" s="9" customFormat="1" x14ac:dyDescent="0.25">
      <c r="A262" s="52">
        <v>228</v>
      </c>
      <c r="B262" s="20" t="s">
        <v>274</v>
      </c>
      <c r="C262" s="20" t="s">
        <v>45</v>
      </c>
      <c r="D262" s="15">
        <v>1000</v>
      </c>
      <c r="E262" s="20"/>
      <c r="F262" s="20"/>
      <c r="G262" s="25">
        <v>0</v>
      </c>
      <c r="H262" s="48">
        <f>ROUND(D262*ROUND(G262,2),2)</f>
        <v>0</v>
      </c>
    </row>
    <row r="263" spans="1:8" s="9" customFormat="1" x14ac:dyDescent="0.25">
      <c r="A263" s="52">
        <v>229</v>
      </c>
      <c r="B263" s="20" t="s">
        <v>275</v>
      </c>
      <c r="C263" s="20" t="s">
        <v>45</v>
      </c>
      <c r="D263" s="15">
        <v>300</v>
      </c>
      <c r="E263" s="20"/>
      <c r="F263" s="20"/>
      <c r="G263" s="25">
        <v>0</v>
      </c>
      <c r="H263" s="48">
        <f>ROUND(D263*ROUND(G263,2),2)</f>
        <v>0</v>
      </c>
    </row>
    <row r="264" spans="1:8" s="9" customFormat="1" x14ac:dyDescent="0.25">
      <c r="A264" s="52">
        <v>230</v>
      </c>
      <c r="B264" s="20" t="s">
        <v>276</v>
      </c>
      <c r="C264" s="20" t="s">
        <v>45</v>
      </c>
      <c r="D264" s="15">
        <v>200</v>
      </c>
      <c r="E264" s="20"/>
      <c r="F264" s="20"/>
      <c r="G264" s="25">
        <v>0</v>
      </c>
      <c r="H264" s="48">
        <f>ROUND(D264*ROUND(G264,2),2)</f>
        <v>0</v>
      </c>
    </row>
    <row r="265" spans="1:8" x14ac:dyDescent="0.25">
      <c r="A265" s="56"/>
      <c r="B265" s="5" t="s">
        <v>277</v>
      </c>
      <c r="C265" s="26"/>
      <c r="D265" s="6" t="s">
        <v>278</v>
      </c>
      <c r="E265" s="26"/>
      <c r="F265" s="26"/>
      <c r="G265" s="26"/>
      <c r="H265" s="49">
        <f>SUM(H34:H264)</f>
        <v>0</v>
      </c>
    </row>
    <row r="266" spans="1:8" x14ac:dyDescent="0.25">
      <c r="A266" s="56"/>
      <c r="B266" s="5" t="s">
        <v>279</v>
      </c>
      <c r="C266" s="26"/>
      <c r="D266" s="26"/>
      <c r="E266" s="26"/>
      <c r="F266" s="26"/>
      <c r="G266" s="26"/>
      <c r="H266" s="49">
        <f>H265*0.18</f>
        <v>0</v>
      </c>
    </row>
    <row r="267" spans="1:8" ht="15.75" thickBot="1" x14ac:dyDescent="0.3">
      <c r="A267" s="57"/>
      <c r="B267" s="33" t="s">
        <v>280</v>
      </c>
      <c r="C267" s="32"/>
      <c r="D267" s="32"/>
      <c r="E267" s="32"/>
      <c r="F267" s="32"/>
      <c r="G267" s="32"/>
      <c r="H267" s="50">
        <f>SUM(H265:H266)</f>
        <v>0</v>
      </c>
    </row>
    <row r="268" spans="1:8" ht="39.950000000000003" customHeight="1" x14ac:dyDescent="0.25">
      <c r="B268" s="27" t="s">
        <v>281</v>
      </c>
      <c r="C268" s="28"/>
      <c r="D268" s="28"/>
      <c r="E268" s="28"/>
      <c r="F268" s="28"/>
      <c r="G268" s="28"/>
      <c r="H268" s="28"/>
    </row>
    <row r="269" spans="1:8" ht="20.100000000000001" customHeight="1" x14ac:dyDescent="0.25">
      <c r="B269" s="29" t="s">
        <v>282</v>
      </c>
      <c r="C269" s="4"/>
      <c r="D269" s="4"/>
      <c r="E269" s="4"/>
      <c r="F269" s="4"/>
      <c r="G269" s="4"/>
      <c r="H269" s="4"/>
    </row>
    <row r="270" spans="1:8" x14ac:dyDescent="0.25">
      <c r="B270" s="3" t="s">
        <v>283</v>
      </c>
      <c r="C270" s="2"/>
      <c r="D270" s="2"/>
      <c r="E270" s="2"/>
      <c r="F270" s="2"/>
      <c r="G270" s="2"/>
      <c r="H270" s="2"/>
    </row>
    <row r="271" spans="1:8" x14ac:dyDescent="0.25">
      <c r="B271" s="1" t="s">
        <v>284</v>
      </c>
      <c r="C271" s="2"/>
      <c r="D271" s="2"/>
      <c r="E271" s="2"/>
      <c r="F271" s="2"/>
      <c r="G271" s="2"/>
      <c r="H271" s="2"/>
    </row>
    <row r="272" spans="1:8" x14ac:dyDescent="0.25">
      <c r="B272" s="1" t="s">
        <v>285</v>
      </c>
      <c r="C272" s="2"/>
      <c r="D272" s="2"/>
      <c r="E272" s="2"/>
      <c r="F272" s="2"/>
      <c r="G272" s="2"/>
      <c r="H272" s="2"/>
    </row>
    <row r="274" spans="2:8" s="9" customFormat="1" x14ac:dyDescent="0.25">
      <c r="B274" s="30" t="s">
        <v>286</v>
      </c>
      <c r="D274" s="30" t="s">
        <v>287</v>
      </c>
      <c r="H274" s="30" t="s">
        <v>288</v>
      </c>
    </row>
    <row r="276" spans="2:8" x14ac:dyDescent="0.25">
      <c r="B276" s="31" t="s">
        <v>289</v>
      </c>
    </row>
  </sheetData>
  <mergeCells count="65">
    <mergeCell ref="B270:H270"/>
    <mergeCell ref="B271:H271"/>
    <mergeCell ref="B272:H272"/>
    <mergeCell ref="C32:E32"/>
    <mergeCell ref="F32:H32"/>
    <mergeCell ref="C33:E33"/>
    <mergeCell ref="F33:H33"/>
    <mergeCell ref="B268:H268"/>
    <mergeCell ref="B269:H26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2014-12-09T12:30:58Z</dcterms:created>
  <dcterms:modified xsi:type="dcterms:W3CDTF">2014-12-09T12:34:55Z</dcterms:modified>
</cp:coreProperties>
</file>